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90" windowWidth="19425" windowHeight="11025"/>
  </bookViews>
  <sheets>
    <sheet name="总表" sheetId="5" r:id="rId1"/>
    <sheet name="电力、热力排放因子计算参考" sheetId="8" r:id="rId2"/>
    <sheet name="附录-指南缺省值" sheetId="1" r:id="rId3"/>
  </sheets>
  <definedNames>
    <definedName name="_xlnm.Print_Area" localSheetId="2">'附录-指南缺省值'!$A$3:$D$28</definedName>
    <definedName name="_xlnm.Print_Titles" localSheetId="2">'附录-指南缺省值'!$A:$A</definedName>
  </definedNames>
  <calcPr calcId="145621"/>
</workbook>
</file>

<file path=xl/calcChain.xml><?xml version="1.0" encoding="utf-8"?>
<calcChain xmlns="http://schemas.openxmlformats.org/spreadsheetml/2006/main">
  <c r="E31" i="5" l="1"/>
  <c r="E24" i="5"/>
  <c r="E90" i="5" l="1"/>
  <c r="E77" i="5"/>
  <c r="E57" i="5"/>
  <c r="E44" i="5"/>
  <c r="E11" i="5"/>
  <c r="E104" i="5" l="1"/>
  <c r="E97" i="5"/>
  <c r="E71" i="5"/>
  <c r="E64" i="5"/>
  <c r="E38" i="5"/>
  <c r="I17" i="8" l="1"/>
  <c r="E105" i="5" s="1"/>
  <c r="E103" i="5" s="1"/>
  <c r="I12" i="8"/>
  <c r="E72" i="5" s="1"/>
  <c r="E70" i="5" s="1"/>
  <c r="I7" i="8"/>
  <c r="E39" i="5" s="1"/>
  <c r="D20" i="8"/>
  <c r="E102" i="5" s="1"/>
  <c r="E96" i="5" s="1"/>
  <c r="D14" i="8"/>
  <c r="E69" i="5" s="1"/>
  <c r="E63" i="5" s="1"/>
  <c r="E43" i="5" s="1"/>
  <c r="D8" i="8"/>
  <c r="E36" i="5" s="1"/>
  <c r="E30" i="5" s="1"/>
  <c r="E76" i="5" l="1"/>
  <c r="E37" i="5"/>
  <c r="E10" i="5" s="1"/>
  <c r="E109" i="5" l="1"/>
  <c r="C13" i="1"/>
  <c r="C12" i="1"/>
  <c r="C8" i="1"/>
  <c r="C7" i="1"/>
  <c r="C6" i="1"/>
  <c r="C9" i="1" l="1"/>
  <c r="C14" i="1" l="1"/>
  <c r="C15" i="1"/>
</calcChain>
</file>

<file path=xl/comments1.xml><?xml version="1.0" encoding="utf-8"?>
<comments xmlns="http://schemas.openxmlformats.org/spreadsheetml/2006/main">
  <authors>
    <author>Acer</author>
  </authors>
  <commentList>
    <comment ref="A32" authorId="0">
      <text>
        <r>
          <rPr>
            <b/>
            <sz val="9"/>
            <color indexed="81"/>
            <rFont val="宋体"/>
            <family val="3"/>
            <charset val="134"/>
          </rPr>
          <t>Acer:</t>
        </r>
        <r>
          <rPr>
            <sz val="9"/>
            <color indexed="81"/>
            <rFont val="宋体"/>
            <family val="3"/>
            <charset val="134"/>
          </rPr>
          <t xml:space="preserve">
有待更新</t>
        </r>
      </text>
    </comment>
  </commentList>
</comments>
</file>

<file path=xl/sharedStrings.xml><?xml version="1.0" encoding="utf-8"?>
<sst xmlns="http://schemas.openxmlformats.org/spreadsheetml/2006/main" count="347" uniqueCount="167">
  <si>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</si>
  <si>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焦炭</t>
    </r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</si>
  <si>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</si>
  <si>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</si>
  <si>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</si>
  <si>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年份</t>
    </r>
  </si>
  <si>
    <r>
      <rPr>
        <sz val="12"/>
        <color theme="1"/>
        <rFont val="宋体"/>
        <family val="3"/>
        <charset val="134"/>
      </rPr>
      <t>数值</t>
    </r>
  </si>
  <si>
    <r>
      <rPr>
        <sz val="11"/>
        <color theme="1"/>
        <rFont val="宋体"/>
        <family val="3"/>
        <charset val="134"/>
      </rPr>
      <t>按核算与报告指南公式（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）计算</t>
    </r>
    <phoneticPr fontId="2" type="noConversion"/>
  </si>
  <si>
    <r>
      <rPr>
        <sz val="11"/>
        <color theme="1"/>
        <rFont val="宋体"/>
        <family val="3"/>
        <charset val="134"/>
      </rPr>
      <t>按核算与报告指南公式（</t>
    </r>
    <r>
      <rPr>
        <sz val="11"/>
        <color theme="1"/>
        <rFont val="Times New Roman"/>
        <family val="1"/>
      </rPr>
      <t>8</t>
    </r>
    <r>
      <rPr>
        <sz val="11"/>
        <color theme="1"/>
        <rFont val="宋体"/>
        <family val="3"/>
        <charset val="134"/>
      </rPr>
      <t>）计算</t>
    </r>
    <phoneticPr fontId="2" type="noConversion"/>
  </si>
  <si>
    <r>
      <rPr>
        <sz val="11"/>
        <color theme="1"/>
        <rFont val="宋体"/>
        <family val="3"/>
        <charset val="134"/>
      </rPr>
      <t>按核算与报告指南公式（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）计算</t>
    </r>
    <phoneticPr fontId="2" type="noConversion"/>
  </si>
  <si>
    <r>
      <t xml:space="preserve">− </t>
    </r>
    <r>
      <rPr>
        <sz val="11"/>
        <color theme="1"/>
        <rFont val="宋体"/>
        <family val="3"/>
        <charset val="134"/>
      </rPr>
      <t xml:space="preserve">优先选用企业计量数据，如生产日志或月度、年度统计报表；
</t>
    </r>
    <r>
      <rPr>
        <sz val="11"/>
        <color theme="1"/>
        <rFont val="Times New Roman"/>
        <family val="1"/>
      </rPr>
      <t xml:space="preserve">− </t>
    </r>
    <r>
      <rPr>
        <sz val="11"/>
        <color theme="1"/>
        <rFont val="宋体"/>
        <family val="3"/>
        <charset val="134"/>
      </rPr>
      <t>其次选用报送统计局数据</t>
    </r>
    <phoneticPr fontId="2" type="noConversion"/>
  </si>
  <si>
    <t>2012-2015</t>
    <phoneticPr fontId="2" type="noConversion"/>
  </si>
  <si>
    <r>
      <rPr>
        <sz val="12"/>
        <color theme="1"/>
        <rFont val="宋体"/>
        <family val="3"/>
        <charset val="134"/>
      </rPr>
      <t>消耗热量（</t>
    </r>
    <r>
      <rPr>
        <sz val="12"/>
        <color theme="1"/>
        <rFont val="Times New Roman"/>
        <family val="1"/>
      </rPr>
      <t>GJ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</si>
  <si>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sz val="12"/>
        <color rgb="FFFF0000"/>
        <rFont val="宋体"/>
        <family val="3"/>
        <charset val="134"/>
      </rPr>
      <t>无烟煤</t>
    </r>
  </si>
  <si>
    <r>
      <rPr>
        <sz val="12"/>
        <color rgb="FFFF0000"/>
        <rFont val="宋体"/>
        <family val="3"/>
        <charset val="134"/>
      </rPr>
      <t>烟煤</t>
    </r>
  </si>
  <si>
    <r>
      <rPr>
        <sz val="12"/>
        <color rgb="FFFF0000"/>
        <rFont val="宋体"/>
        <family val="3"/>
        <charset val="134"/>
      </rPr>
      <t>褐煤</t>
    </r>
  </si>
  <si>
    <t>—</t>
    <phoneticPr fontId="2" type="noConversion"/>
  </si>
  <si>
    <t>—</t>
    <phoneticPr fontId="2" type="noConversion"/>
  </si>
  <si>
    <r>
      <rPr>
        <sz val="12"/>
        <color theme="1"/>
        <rFont val="宋体"/>
        <family val="3"/>
        <charset val="134"/>
      </rPr>
      <t>低位发热量
（吉焦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吨，吉焦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万立方米）</t>
    </r>
    <phoneticPr fontId="2" type="noConversion"/>
  </si>
  <si>
    <r>
      <rPr>
        <sz val="12"/>
        <color theme="1"/>
        <rFont val="宋体"/>
        <family val="3"/>
        <charset val="134"/>
      </rPr>
      <t>原煤</t>
    </r>
    <phoneticPr fontId="2" type="noConversion"/>
  </si>
  <si>
    <r>
      <rPr>
        <sz val="12"/>
        <color theme="1"/>
        <rFont val="宋体"/>
        <family val="3"/>
        <charset val="134"/>
      </rPr>
      <t>洗中煤</t>
    </r>
    <phoneticPr fontId="2" type="noConversion"/>
  </si>
  <si>
    <r>
      <rPr>
        <sz val="12"/>
        <color theme="1"/>
        <rFont val="宋体"/>
        <family val="3"/>
        <charset val="134"/>
      </rPr>
      <t>煤泥</t>
    </r>
    <phoneticPr fontId="2" type="noConversion"/>
  </si>
  <si>
    <r>
      <rPr>
        <sz val="12"/>
        <color theme="1"/>
        <rFont val="宋体"/>
        <family val="3"/>
        <charset val="134"/>
      </rPr>
      <t>柴油</t>
    </r>
    <phoneticPr fontId="2" type="noConversion"/>
  </si>
  <si>
    <r>
      <rPr>
        <sz val="12"/>
        <color theme="1"/>
        <rFont val="宋体"/>
        <family val="3"/>
        <charset val="134"/>
      </rPr>
      <t>液化石油气</t>
    </r>
    <phoneticPr fontId="2" type="noConversion"/>
  </si>
  <si>
    <r>
      <rPr>
        <sz val="12"/>
        <color theme="1"/>
        <rFont val="宋体"/>
        <family val="3"/>
        <charset val="134"/>
      </rPr>
      <t>炼厂干气</t>
    </r>
    <phoneticPr fontId="2" type="noConversion"/>
  </si>
  <si>
    <r>
      <rPr>
        <sz val="12"/>
        <color theme="1"/>
        <rFont val="宋体"/>
        <family val="3"/>
        <charset val="134"/>
      </rPr>
      <t>天然气</t>
    </r>
    <phoneticPr fontId="2" type="noConversion"/>
  </si>
  <si>
    <r>
      <rPr>
        <sz val="12"/>
        <color theme="1"/>
        <rFont val="宋体"/>
        <family val="3"/>
        <charset val="134"/>
      </rPr>
      <t>发生炉煤气</t>
    </r>
    <phoneticPr fontId="2" type="noConversion"/>
  </si>
  <si>
    <r>
      <rPr>
        <sz val="12"/>
        <color theme="1"/>
        <rFont val="宋体"/>
        <family val="3"/>
        <charset val="134"/>
      </rPr>
      <t>重油催化裂解煤气</t>
    </r>
    <phoneticPr fontId="2" type="noConversion"/>
  </si>
  <si>
    <r>
      <rPr>
        <sz val="12"/>
        <color theme="1"/>
        <rFont val="宋体"/>
        <family val="3"/>
        <charset val="134"/>
      </rPr>
      <t>焦炭制气</t>
    </r>
    <phoneticPr fontId="2" type="noConversion"/>
  </si>
  <si>
    <r>
      <rPr>
        <sz val="12"/>
        <color theme="1"/>
        <rFont val="宋体"/>
        <family val="3"/>
        <charset val="134"/>
      </rPr>
      <t>压力气化煤气</t>
    </r>
    <phoneticPr fontId="2" type="noConversion"/>
  </si>
  <si>
    <r>
      <rPr>
        <sz val="12"/>
        <color theme="1"/>
        <rFont val="宋体"/>
        <family val="3"/>
        <charset val="134"/>
      </rPr>
      <t>水煤气</t>
    </r>
    <phoneticPr fontId="2" type="noConversion"/>
  </si>
  <si>
    <r>
      <rPr>
        <sz val="12"/>
        <color theme="1"/>
        <rFont val="宋体"/>
        <family val="3"/>
        <charset val="134"/>
      </rPr>
      <t>煤焦油</t>
    </r>
    <phoneticPr fontId="2" type="noConversion"/>
  </si>
  <si>
    <r>
      <t xml:space="preserve">                     </t>
    </r>
    <r>
      <rPr>
        <sz val="12"/>
        <color theme="1"/>
        <rFont val="宋体"/>
        <family val="3"/>
        <charset val="134"/>
      </rPr>
      <t>单位
燃料品种</t>
    </r>
    <phoneticPr fontId="2" type="noConversion"/>
  </si>
  <si>
    <r>
      <rPr>
        <sz val="12"/>
        <color theme="1"/>
        <rFont val="宋体"/>
        <family val="3"/>
        <charset val="134"/>
      </rPr>
      <t>单位热值碳含量
（吨碳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吉焦）</t>
    </r>
    <phoneticPr fontId="2" type="noConversion"/>
  </si>
  <si>
    <r>
      <rPr>
        <sz val="12"/>
        <color theme="1"/>
        <rFont val="宋体"/>
        <family val="3"/>
        <charset val="134"/>
      </rPr>
      <t>指南参考值</t>
    </r>
    <phoneticPr fontId="2" type="noConversion"/>
  </si>
  <si>
    <r>
      <rPr>
        <sz val="12"/>
        <color theme="1"/>
        <rFont val="宋体"/>
        <family val="3"/>
        <charset val="134"/>
      </rPr>
      <t>备注</t>
    </r>
    <phoneticPr fontId="2" type="noConversion"/>
  </si>
  <si>
    <r>
      <rPr>
        <sz val="12"/>
        <color theme="1"/>
        <rFont val="宋体"/>
        <family val="3"/>
        <charset val="134"/>
      </rPr>
      <t>燃料名称</t>
    </r>
    <phoneticPr fontId="2" type="noConversion"/>
  </si>
  <si>
    <r>
      <rPr>
        <sz val="12"/>
        <color theme="1"/>
        <rFont val="宋体"/>
        <family val="3"/>
        <charset val="134"/>
      </rPr>
      <t>氧化率</t>
    </r>
    <phoneticPr fontId="2" type="noConversion"/>
  </si>
  <si>
    <r>
      <rPr>
        <sz val="12"/>
        <color theme="1"/>
        <rFont val="宋体"/>
        <family val="3"/>
        <charset val="134"/>
      </rPr>
      <t>煤（窑炉）</t>
    </r>
    <phoneticPr fontId="2" type="noConversion"/>
  </si>
  <si>
    <r>
      <rPr>
        <sz val="12"/>
        <color theme="1"/>
        <rFont val="宋体"/>
        <family val="3"/>
        <charset val="134"/>
      </rPr>
      <t>煤（工业锅炉）</t>
    </r>
    <phoneticPr fontId="2" type="noConversion"/>
  </si>
  <si>
    <r>
      <rPr>
        <sz val="12"/>
        <color theme="1"/>
        <rFont val="宋体"/>
        <family val="3"/>
        <charset val="134"/>
      </rPr>
      <t>煤（其他燃烧设备）</t>
    </r>
    <phoneticPr fontId="2" type="noConversion"/>
  </si>
  <si>
    <r>
      <rPr>
        <sz val="12"/>
        <color theme="1"/>
        <rFont val="宋体"/>
        <family val="3"/>
        <charset val="134"/>
      </rPr>
      <t>煤油</t>
    </r>
    <phoneticPr fontId="2" type="noConversion"/>
  </si>
  <si>
    <r>
      <rPr>
        <sz val="12"/>
        <color theme="1"/>
        <rFont val="宋体"/>
        <family val="3"/>
        <charset val="134"/>
      </rPr>
      <t>焦炉煤气</t>
    </r>
    <phoneticPr fontId="2" type="noConversion"/>
  </si>
  <si>
    <r>
      <rPr>
        <sz val="12"/>
        <color theme="1"/>
        <rFont val="宋体"/>
        <family val="3"/>
        <charset val="134"/>
      </rPr>
      <t>重油热裂解煤气</t>
    </r>
    <phoneticPr fontId="2" type="noConversion"/>
  </si>
  <si>
    <t>热力消费的排放因子（吨二氧化碳/吉焦）</t>
    <phoneticPr fontId="2" type="noConversion"/>
  </si>
  <si>
    <t>一、化石能源低位热值、单位热值含碳量、碳氧化率</t>
    <phoneticPr fontId="2" type="noConversion"/>
  </si>
  <si>
    <t>二、电力、热力排放因子</t>
    <phoneticPr fontId="2" type="noConversion"/>
  </si>
  <si>
    <r>
      <rPr>
        <sz val="12"/>
        <color theme="1"/>
        <rFont val="宋体"/>
        <family val="3"/>
        <charset val="134"/>
      </rPr>
      <t>电力排放因子表格参考值</t>
    </r>
    <r>
      <rPr>
        <sz val="12"/>
        <color theme="1"/>
        <rFont val="宋体"/>
        <family val="3"/>
        <charset val="134"/>
      </rPr>
      <t>（吨二氧化碳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兆瓦时）</t>
    </r>
    <phoneticPr fontId="2" type="noConversion"/>
  </si>
  <si>
    <r>
      <rPr>
        <sz val="12"/>
        <color theme="1"/>
        <rFont val="宋体"/>
        <family val="3"/>
        <charset val="134"/>
      </rPr>
      <t>热力供应排放因子（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</si>
  <si>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消耗电量（</t>
    </r>
    <r>
      <rPr>
        <sz val="12"/>
        <color theme="1"/>
        <rFont val="Times New Roman"/>
        <family val="1"/>
      </rPr>
      <t>MWh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</si>
  <si>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宋体"/>
        <family val="3"/>
        <charset val="134"/>
      </rPr>
      <t>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</si>
  <si>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b/>
        <sz val="12"/>
        <color theme="1"/>
        <rFont val="宋体"/>
        <family val="3"/>
        <charset val="134"/>
      </rPr>
      <t>各生产工段电力排放因子计算</t>
    </r>
    <phoneticPr fontId="2" type="noConversion"/>
  </si>
  <si>
    <r>
      <rPr>
        <sz val="12"/>
        <color theme="1"/>
        <rFont val="宋体"/>
        <family val="3"/>
        <charset val="134"/>
      </rPr>
      <t>生产工段</t>
    </r>
    <r>
      <rPr>
        <sz val="12"/>
        <color theme="1"/>
        <rFont val="Times New Roman"/>
        <family val="1"/>
      </rPr>
      <t>1</t>
    </r>
    <phoneticPr fontId="2" type="noConversion"/>
  </si>
  <si>
    <r>
      <rPr>
        <sz val="12"/>
        <color theme="1"/>
        <rFont val="宋体"/>
        <family val="3"/>
        <charset val="134"/>
      </rPr>
      <t>电网供电</t>
    </r>
    <phoneticPr fontId="2" type="noConversion"/>
  </si>
  <si>
    <r>
      <rPr>
        <sz val="12"/>
        <color theme="1"/>
        <rFont val="宋体"/>
        <family val="3"/>
        <charset val="134"/>
      </rPr>
      <t>余热回收</t>
    </r>
    <phoneticPr fontId="2" type="noConversion"/>
  </si>
  <si>
    <r>
      <rPr>
        <sz val="12"/>
        <color theme="1"/>
        <rFont val="宋体"/>
        <family val="3"/>
        <charset val="134"/>
      </rPr>
      <t>可再生能源发电</t>
    </r>
    <phoneticPr fontId="2" type="noConversion"/>
  </si>
  <si>
    <r>
      <rPr>
        <sz val="12"/>
        <color theme="1"/>
        <rFont val="宋体"/>
        <family val="3"/>
        <charset val="134"/>
      </rPr>
      <t>蒸汽锅炉</t>
    </r>
    <phoneticPr fontId="2" type="noConversion"/>
  </si>
  <si>
    <r>
      <rPr>
        <sz val="12"/>
        <color theme="1"/>
        <rFont val="宋体"/>
        <family val="3"/>
        <charset val="134"/>
      </rPr>
      <t>余热发电</t>
    </r>
    <phoneticPr fontId="2" type="noConversion"/>
  </si>
  <si>
    <r>
      <rPr>
        <sz val="12"/>
        <color theme="1"/>
        <rFont val="宋体"/>
        <family val="3"/>
        <charset val="134"/>
      </rPr>
      <t>自备电厂</t>
    </r>
    <phoneticPr fontId="2" type="noConversion"/>
  </si>
  <si>
    <r>
      <rPr>
        <sz val="12"/>
        <color theme="1"/>
        <rFont val="宋体"/>
        <family val="3"/>
        <charset val="134"/>
      </rPr>
      <t>生产工段</t>
    </r>
    <r>
      <rPr>
        <sz val="12"/>
        <color theme="1"/>
        <rFont val="Times New Roman"/>
        <family val="1"/>
      </rPr>
      <t>2</t>
    </r>
    <phoneticPr fontId="2" type="noConversion"/>
  </si>
  <si>
    <r>
      <rPr>
        <sz val="12"/>
        <color theme="1"/>
        <rFont val="宋体"/>
        <family val="3"/>
        <charset val="134"/>
      </rPr>
      <t>生产工段</t>
    </r>
    <r>
      <rPr>
        <sz val="12"/>
        <color theme="1"/>
        <rFont val="Times New Roman"/>
        <family val="1"/>
      </rPr>
      <t>3</t>
    </r>
    <phoneticPr fontId="2" type="noConversion"/>
  </si>
  <si>
    <t>各生产工段热力供应排放因子计算</t>
    <phoneticPr fontId="2" type="noConversion"/>
  </si>
  <si>
    <t xml:space="preserve">碳氧化率
</t>
    <phoneticPr fontId="2" type="noConversion"/>
  </si>
  <si>
    <r>
      <rPr>
        <sz val="12"/>
        <color rgb="FFFF0000"/>
        <rFont val="宋体"/>
        <family val="3"/>
        <charset val="134"/>
      </rPr>
      <t>低位发热量参考</t>
    </r>
    <r>
      <rPr>
        <sz val="12"/>
        <color rgb="FFFF0000"/>
        <rFont val="Times New Roman"/>
        <family val="1"/>
      </rPr>
      <t xml:space="preserve">GB_T 32151.7-2015 </t>
    </r>
    <r>
      <rPr>
        <sz val="12"/>
        <color rgb="FFFF0000"/>
        <rFont val="宋体"/>
        <family val="3"/>
        <charset val="134"/>
      </rPr>
      <t>第八部分</t>
    </r>
    <r>
      <rPr>
        <sz val="12"/>
        <color rgb="FFFF0000"/>
        <rFont val="Times New Roman"/>
        <family val="1"/>
      </rPr>
      <t xml:space="preserve"> </t>
    </r>
    <r>
      <rPr>
        <sz val="12"/>
        <color rgb="FFFF0000"/>
        <rFont val="宋体"/>
        <family val="3"/>
        <charset val="134"/>
      </rPr>
      <t>水泥生产企业</t>
    </r>
    <phoneticPr fontId="2" type="noConversion"/>
  </si>
  <si>
    <r>
      <rPr>
        <sz val="12"/>
        <color rgb="FFFF0000"/>
        <rFont val="宋体"/>
        <family val="3"/>
        <charset val="134"/>
      </rPr>
      <t>单位热值碳含量参考</t>
    </r>
    <r>
      <rPr>
        <sz val="12"/>
        <color rgb="FFFF0000"/>
        <rFont val="Times New Roman"/>
        <family val="1"/>
      </rPr>
      <t xml:space="preserve">GB_T 32151.7-2015 </t>
    </r>
    <r>
      <rPr>
        <sz val="12"/>
        <color rgb="FFFF0000"/>
        <rFont val="宋体"/>
        <family val="3"/>
        <charset val="134"/>
      </rPr>
      <t>第八部分</t>
    </r>
    <r>
      <rPr>
        <sz val="12"/>
        <color rgb="FFFF0000"/>
        <rFont val="Times New Roman"/>
        <family val="1"/>
      </rPr>
      <t xml:space="preserve"> </t>
    </r>
    <r>
      <rPr>
        <sz val="12"/>
        <color rgb="FFFF0000"/>
        <rFont val="宋体"/>
        <family val="3"/>
        <charset val="134"/>
      </rPr>
      <t>水泥生产企业“其他煤气”</t>
    </r>
    <phoneticPr fontId="2" type="noConversion"/>
  </si>
  <si>
    <r>
      <rPr>
        <sz val="12"/>
        <color rgb="FFFF0000"/>
        <rFont val="宋体"/>
        <family val="3"/>
        <charset val="134"/>
      </rPr>
      <t>单位热值碳含量参考</t>
    </r>
    <r>
      <rPr>
        <sz val="12"/>
        <color rgb="FFFF0000"/>
        <rFont val="Times New Roman"/>
        <family val="1"/>
      </rPr>
      <t xml:space="preserve">GB_T 32151.7-2015 </t>
    </r>
    <r>
      <rPr>
        <sz val="12"/>
        <color rgb="FFFF0000"/>
        <rFont val="宋体"/>
        <family val="3"/>
        <charset val="134"/>
      </rPr>
      <t>第八部分</t>
    </r>
    <r>
      <rPr>
        <sz val="12"/>
        <color rgb="FFFF0000"/>
        <rFont val="Times New Roman"/>
        <family val="1"/>
      </rPr>
      <t xml:space="preserve"> </t>
    </r>
    <r>
      <rPr>
        <sz val="12"/>
        <color rgb="FFFF0000"/>
        <rFont val="宋体"/>
        <family val="3"/>
        <charset val="134"/>
      </rPr>
      <t>水泥生产企业“焦油”</t>
    </r>
    <phoneticPr fontId="2" type="noConversion"/>
  </si>
  <si>
    <r>
      <rPr>
        <sz val="11"/>
        <color theme="1"/>
        <rFont val="宋体"/>
        <family val="3"/>
        <charset val="134"/>
      </rPr>
      <t xml:space="preserve">数据来源：
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、低位热值数据来源：</t>
    </r>
    <r>
      <rPr>
        <sz val="11"/>
        <color theme="1"/>
        <rFont val="Times New Roman"/>
        <family val="1"/>
      </rPr>
      <t>(1)</t>
    </r>
    <r>
      <rPr>
        <sz val="11"/>
        <color theme="1"/>
        <rFont val="宋体"/>
        <family val="3"/>
        <charset val="134"/>
      </rPr>
      <t>中国能源统计年鉴</t>
    </r>
    <r>
      <rPr>
        <sz val="11"/>
        <color theme="1"/>
        <rFont val="Times New Roman"/>
        <family val="1"/>
      </rPr>
      <t>2012</t>
    </r>
    <r>
      <rPr>
        <sz val="11"/>
        <color theme="1"/>
        <rFont val="宋体"/>
        <family val="3"/>
        <charset val="134"/>
      </rPr>
      <t>；</t>
    </r>
    <r>
      <rPr>
        <sz val="11"/>
        <color theme="1"/>
        <rFont val="Times New Roman"/>
        <family val="1"/>
      </rPr>
      <t>(2)</t>
    </r>
    <r>
      <rPr>
        <sz val="11"/>
        <color theme="1"/>
        <rFont val="宋体"/>
        <family val="3"/>
        <charset val="134"/>
      </rPr>
      <t xml:space="preserve">行业调研数据。
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、单位热值碳含量数据来源：</t>
    </r>
    <r>
      <rPr>
        <sz val="11"/>
        <color theme="1"/>
        <rFont val="Times New Roman"/>
        <family val="1"/>
      </rPr>
      <t>(1)</t>
    </r>
    <r>
      <rPr>
        <sz val="11"/>
        <color theme="1"/>
        <rFont val="宋体"/>
        <family val="3"/>
        <charset val="134"/>
      </rPr>
      <t>《省级温室气体清单编制指南》（试行）；</t>
    </r>
    <r>
      <rPr>
        <sz val="11"/>
        <color theme="1"/>
        <rFont val="Times New Roman"/>
        <family val="1"/>
      </rPr>
      <t>(2)</t>
    </r>
    <r>
      <rPr>
        <sz val="11"/>
        <color theme="1"/>
        <rFont val="宋体"/>
        <family val="3"/>
        <charset val="134"/>
      </rPr>
      <t xml:space="preserve">行业调研数据。
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、碳氧化率数据来源：</t>
    </r>
    <r>
      <rPr>
        <sz val="11"/>
        <color theme="1"/>
        <rFont val="Times New Roman"/>
        <family val="1"/>
      </rPr>
      <t>(1)</t>
    </r>
    <r>
      <rPr>
        <sz val="11"/>
        <color theme="1"/>
        <rFont val="宋体"/>
        <family val="3"/>
        <charset val="134"/>
      </rPr>
      <t>《省级温室气体清单编制指南》（试行）；</t>
    </r>
    <r>
      <rPr>
        <sz val="11"/>
        <color theme="1"/>
        <rFont val="Times New Roman"/>
        <family val="1"/>
      </rPr>
      <t>(2)</t>
    </r>
    <r>
      <rPr>
        <sz val="11"/>
        <color theme="1"/>
        <rFont val="宋体"/>
        <family val="3"/>
        <charset val="134"/>
      </rPr>
      <t>典型企业调研数据。</t>
    </r>
    <phoneticPr fontId="2" type="noConversion"/>
  </si>
  <si>
    <r>
      <rPr>
        <b/>
        <sz val="12"/>
        <color theme="1"/>
        <rFont val="仿宋_GB2312"/>
        <family val="1"/>
        <charset val="134"/>
      </rPr>
      <t>三、中</t>
    </r>
    <r>
      <rPr>
        <b/>
        <sz val="12"/>
        <color theme="1"/>
        <rFont val="宋体"/>
        <family val="3"/>
        <charset val="134"/>
      </rPr>
      <t>国</t>
    </r>
    <r>
      <rPr>
        <b/>
        <sz val="12"/>
        <color theme="1"/>
        <rFont val="仿宋_GB2312"/>
        <family val="1"/>
        <charset val="134"/>
      </rPr>
      <t>水泥行</t>
    </r>
    <r>
      <rPr>
        <b/>
        <sz val="12"/>
        <color theme="1"/>
        <rFont val="宋体"/>
        <family val="3"/>
        <charset val="134"/>
      </rPr>
      <t>业</t>
    </r>
    <r>
      <rPr>
        <b/>
        <sz val="12"/>
        <color theme="1"/>
        <rFont val="仿宋_GB2312"/>
        <family val="1"/>
        <charset val="134"/>
      </rPr>
      <t>部分替代燃料</t>
    </r>
    <r>
      <rPr>
        <b/>
        <sz val="12"/>
        <color theme="1"/>
        <rFont val="Times New Roman"/>
        <family val="1"/>
      </rP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仿宋_GB2312"/>
        <family val="1"/>
        <charset val="134"/>
      </rPr>
      <t>排放因子</t>
    </r>
    <phoneticPr fontId="2" type="noConversion"/>
  </si>
  <si>
    <r>
      <rPr>
        <sz val="12"/>
        <color theme="1"/>
        <rFont val="仿宋_GB2312"/>
        <family val="1"/>
        <charset val="134"/>
      </rPr>
      <t>替代燃料</t>
    </r>
    <r>
      <rPr>
        <sz val="12"/>
        <color theme="1"/>
        <rFont val="宋体"/>
        <family val="3"/>
        <charset val="134"/>
      </rPr>
      <t>种类</t>
    </r>
    <phoneticPr fontId="2" type="noConversion"/>
  </si>
  <si>
    <r>
      <rPr>
        <sz val="12"/>
        <color theme="1"/>
        <rFont val="仿宋_GB2312"/>
        <family val="1"/>
        <charset val="134"/>
      </rPr>
      <t>低位</t>
    </r>
    <r>
      <rPr>
        <sz val="12"/>
        <color theme="1"/>
        <rFont val="宋体"/>
        <family val="3"/>
        <charset val="134"/>
      </rPr>
      <t>发热</t>
    </r>
    <r>
      <rPr>
        <sz val="12"/>
        <color theme="1"/>
        <rFont val="仿宋_GB2312"/>
        <family val="1"/>
        <charset val="134"/>
      </rPr>
      <t>量（</t>
    </r>
    <r>
      <rPr>
        <sz val="12"/>
        <color theme="1"/>
        <rFont val="Times New Roman"/>
        <family val="1"/>
      </rPr>
      <t>GJ/t</t>
    </r>
    <r>
      <rPr>
        <sz val="12"/>
        <color theme="1"/>
        <rFont val="仿宋_GB2312"/>
        <family val="1"/>
        <charset val="134"/>
      </rPr>
      <t>）</t>
    </r>
    <phoneticPr fontId="2" type="noConversion"/>
  </si>
  <si>
    <r>
      <rPr>
        <sz val="12"/>
        <color theme="1"/>
        <rFont val="仿宋_GB2312"/>
        <family val="1"/>
        <charset val="134"/>
      </rPr>
      <t>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r>
      <rPr>
        <sz val="12"/>
        <color theme="1"/>
        <rFont val="仿宋_GB2312"/>
        <family val="1"/>
        <charset val="134"/>
      </rPr>
      <t>）</t>
    </r>
    <phoneticPr fontId="2" type="noConversion"/>
  </si>
  <si>
    <r>
      <rPr>
        <sz val="12"/>
        <color theme="1"/>
        <rFont val="仿宋_GB2312"/>
        <family val="1"/>
        <charset val="134"/>
      </rPr>
      <t>化石</t>
    </r>
    <r>
      <rPr>
        <sz val="12"/>
        <color theme="1"/>
        <rFont val="宋体"/>
        <family val="3"/>
        <charset val="134"/>
      </rPr>
      <t>碳</t>
    </r>
    <r>
      <rPr>
        <sz val="12"/>
        <color theme="1"/>
        <rFont val="仿宋_GB2312"/>
        <family val="1"/>
        <charset val="134"/>
      </rPr>
      <t>的</t>
    </r>
    <r>
      <rPr>
        <sz val="12"/>
        <color theme="1"/>
        <rFont val="宋体"/>
        <family val="3"/>
        <charset val="134"/>
      </rPr>
      <t>质</t>
    </r>
    <r>
      <rPr>
        <sz val="12"/>
        <color theme="1"/>
        <rFont val="仿宋_GB2312"/>
        <family val="1"/>
        <charset val="134"/>
      </rPr>
      <t>量分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仿宋_GB2312"/>
        <family val="1"/>
        <charset val="134"/>
      </rP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仿宋_GB2312"/>
        <family val="1"/>
        <charset val="134"/>
      </rPr>
      <t>）</t>
    </r>
    <phoneticPr fontId="2" type="noConversion"/>
  </si>
  <si>
    <r>
      <rPr>
        <sz val="12"/>
        <color theme="1"/>
        <rFont val="仿宋_GB2312"/>
        <family val="1"/>
        <charset val="134"/>
      </rPr>
      <t>生物</t>
    </r>
    <r>
      <rPr>
        <sz val="12"/>
        <color theme="1"/>
        <rFont val="宋体"/>
        <family val="3"/>
        <charset val="134"/>
      </rPr>
      <t>碳</t>
    </r>
    <r>
      <rPr>
        <sz val="12"/>
        <color theme="1"/>
        <rFont val="仿宋_GB2312"/>
        <family val="1"/>
        <charset val="134"/>
      </rPr>
      <t>的</t>
    </r>
    <r>
      <rPr>
        <sz val="12"/>
        <color theme="1"/>
        <rFont val="宋体"/>
        <family val="3"/>
        <charset val="134"/>
      </rPr>
      <t>质</t>
    </r>
    <r>
      <rPr>
        <sz val="12"/>
        <color theme="1"/>
        <rFont val="仿宋_GB2312"/>
        <family val="1"/>
        <charset val="134"/>
      </rPr>
      <t>量分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仿宋_GB2312"/>
        <family val="1"/>
        <charset val="134"/>
      </rP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仿宋_GB2312"/>
        <family val="1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</si>
  <si>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废</t>
    </r>
    <r>
      <rPr>
        <sz val="12"/>
        <color theme="1"/>
        <rFont val="仿宋_GB2312"/>
        <family val="1"/>
        <charset val="134"/>
      </rPr>
      <t>油</t>
    </r>
    <phoneticPr fontId="2" type="noConversion"/>
  </si>
  <si>
    <r>
      <rPr>
        <sz val="12"/>
        <color theme="1"/>
        <rFont val="宋体"/>
        <family val="3"/>
        <charset val="134"/>
      </rPr>
      <t>废轮</t>
    </r>
    <r>
      <rPr>
        <sz val="12"/>
        <color theme="1"/>
        <rFont val="仿宋_GB2312"/>
        <family val="1"/>
        <charset val="134"/>
      </rPr>
      <t>胎</t>
    </r>
    <phoneticPr fontId="2" type="noConversion"/>
  </si>
  <si>
    <r>
      <rPr>
        <sz val="12"/>
        <color theme="1"/>
        <rFont val="仿宋_GB2312"/>
        <family val="1"/>
        <charset val="134"/>
      </rPr>
      <t>塑料</t>
    </r>
    <phoneticPr fontId="2" type="noConversion"/>
  </si>
  <si>
    <r>
      <rPr>
        <sz val="12"/>
        <color theme="1"/>
        <rFont val="宋体"/>
        <family val="3"/>
        <charset val="134"/>
      </rPr>
      <t>废</t>
    </r>
    <r>
      <rPr>
        <sz val="12"/>
        <color theme="1"/>
        <rFont val="仿宋_GB2312"/>
        <family val="1"/>
        <charset val="134"/>
      </rPr>
      <t>溶</t>
    </r>
    <r>
      <rPr>
        <sz val="12"/>
        <color theme="1"/>
        <rFont val="宋体"/>
        <family val="3"/>
        <charset val="134"/>
      </rPr>
      <t>剂</t>
    </r>
    <phoneticPr fontId="2" type="noConversion"/>
  </si>
  <si>
    <r>
      <rPr>
        <sz val="12"/>
        <color theme="1"/>
        <rFont val="宋体"/>
        <family val="3"/>
        <charset val="134"/>
      </rPr>
      <t>废</t>
    </r>
    <r>
      <rPr>
        <sz val="12"/>
        <color theme="1"/>
        <rFont val="仿宋_GB2312"/>
        <family val="1"/>
        <charset val="134"/>
      </rPr>
      <t>皮革</t>
    </r>
    <phoneticPr fontId="2" type="noConversion"/>
  </si>
  <si>
    <r>
      <rPr>
        <sz val="12"/>
        <color theme="1"/>
        <rFont val="宋体"/>
        <family val="3"/>
        <charset val="134"/>
      </rPr>
      <t>废玻</t>
    </r>
    <r>
      <rPr>
        <sz val="12"/>
        <color theme="1"/>
        <rFont val="仿宋_GB2312"/>
        <family val="1"/>
        <charset val="134"/>
      </rPr>
      <t>璃</t>
    </r>
    <r>
      <rPr>
        <sz val="12"/>
        <color theme="1"/>
        <rFont val="宋体"/>
        <family val="3"/>
        <charset val="134"/>
      </rPr>
      <t>钢</t>
    </r>
    <phoneticPr fontId="2" type="noConversion"/>
  </si>
  <si>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仿宋_GB2312"/>
        <family val="1"/>
        <charset val="134"/>
      </rPr>
      <t>据</t>
    </r>
    <r>
      <rPr>
        <sz val="12"/>
        <color theme="1"/>
        <rFont val="宋体"/>
        <family val="3"/>
        <charset val="134"/>
      </rPr>
      <t>来</t>
    </r>
    <r>
      <rPr>
        <sz val="12"/>
        <color theme="1"/>
        <rFont val="仿宋_GB2312"/>
        <family val="1"/>
        <charset val="134"/>
      </rPr>
      <t>源：</t>
    </r>
    <r>
      <rPr>
        <sz val="12"/>
        <color theme="1"/>
        <rFont val="Times New Roman"/>
        <family val="1"/>
      </rPr>
      <t xml:space="preserve">1. </t>
    </r>
    <r>
      <rPr>
        <sz val="12"/>
        <color theme="1"/>
        <rFont val="仿宋_GB2312"/>
        <family val="1"/>
        <charset val="134"/>
      </rPr>
      <t>《</t>
    </r>
    <r>
      <rPr>
        <sz val="12"/>
        <color theme="1"/>
        <rFont val="Times New Roman"/>
        <family val="1"/>
      </rPr>
      <t>2006</t>
    </r>
    <r>
      <rPr>
        <sz val="12"/>
        <color theme="1"/>
        <rFont val="仿宋_GB2312"/>
        <family val="1"/>
        <charset val="134"/>
      </rPr>
      <t>年</t>
    </r>
    <r>
      <rPr>
        <sz val="12"/>
        <color theme="1"/>
        <rFont val="Times New Roman"/>
        <family val="1"/>
      </rPr>
      <t>IPCC</t>
    </r>
    <r>
      <rPr>
        <sz val="12"/>
        <color theme="1"/>
        <rFont val="宋体"/>
        <family val="3"/>
        <charset val="134"/>
      </rPr>
      <t>国</t>
    </r>
    <r>
      <rPr>
        <sz val="12"/>
        <color theme="1"/>
        <rFont val="仿宋_GB2312"/>
        <family val="1"/>
        <charset val="134"/>
      </rPr>
      <t>家</t>
    </r>
    <r>
      <rPr>
        <sz val="12"/>
        <color theme="1"/>
        <rFont val="宋体"/>
        <family val="3"/>
        <charset val="134"/>
      </rPr>
      <t>温</t>
    </r>
    <r>
      <rPr>
        <sz val="12"/>
        <color theme="1"/>
        <rFont val="仿宋_GB2312"/>
        <family val="1"/>
        <charset val="134"/>
      </rPr>
      <t>室</t>
    </r>
    <r>
      <rPr>
        <sz val="12"/>
        <color theme="1"/>
        <rFont val="宋体"/>
        <family val="3"/>
        <charset val="134"/>
      </rPr>
      <t>气体清单</t>
    </r>
    <r>
      <rPr>
        <sz val="12"/>
        <color theme="1"/>
        <rFont val="仿宋_GB2312"/>
        <family val="1"/>
        <charset val="134"/>
      </rPr>
      <t>指南》；</t>
    </r>
    <r>
      <rPr>
        <sz val="12"/>
        <color theme="1"/>
        <rFont val="Times New Roman"/>
        <family val="1"/>
      </rPr>
      <t xml:space="preserve">2. </t>
    </r>
    <r>
      <rPr>
        <sz val="12"/>
        <color theme="1"/>
        <rFont val="仿宋_GB2312"/>
        <family val="1"/>
        <charset val="134"/>
      </rPr>
      <t>《水泥行</t>
    </r>
    <r>
      <rPr>
        <sz val="12"/>
        <color theme="1"/>
        <rFont val="宋体"/>
        <family val="3"/>
        <charset val="134"/>
      </rPr>
      <t>业</t>
    </r>
    <r>
      <rPr>
        <sz val="12"/>
        <color theme="1"/>
        <rFont val="仿宋_GB2312"/>
        <family val="1"/>
        <charset val="134"/>
      </rPr>
      <t>二</t>
    </r>
    <r>
      <rPr>
        <sz val="12"/>
        <color theme="1"/>
        <rFont val="宋体"/>
        <family val="3"/>
        <charset val="134"/>
      </rPr>
      <t>氧</t>
    </r>
    <r>
      <rPr>
        <sz val="12"/>
        <color theme="1"/>
        <rFont val="仿宋_GB2312"/>
        <family val="1"/>
        <charset val="134"/>
      </rPr>
      <t>化</t>
    </r>
    <r>
      <rPr>
        <sz val="12"/>
        <color theme="1"/>
        <rFont val="宋体"/>
        <family val="3"/>
        <charset val="134"/>
      </rPr>
      <t>碳减</t>
    </r>
    <r>
      <rPr>
        <sz val="12"/>
        <color theme="1"/>
        <rFont val="仿宋_GB2312"/>
        <family val="1"/>
        <charset val="134"/>
      </rPr>
      <t>排</t>
    </r>
    <r>
      <rPr>
        <sz val="12"/>
        <color theme="1"/>
        <rFont val="宋体"/>
        <family val="3"/>
        <charset val="134"/>
      </rPr>
      <t>议</t>
    </r>
    <r>
      <rPr>
        <sz val="12"/>
        <color theme="1"/>
        <rFont val="仿宋_GB2312"/>
        <family val="1"/>
        <charset val="134"/>
      </rPr>
      <t>定</t>
    </r>
    <r>
      <rPr>
        <sz val="12"/>
        <color theme="1"/>
        <rFont val="宋体"/>
        <family val="3"/>
        <charset val="134"/>
      </rPr>
      <t>书</t>
    </r>
    <r>
      <rPr>
        <sz val="12"/>
        <color theme="1"/>
        <rFont val="仿宋_GB2312"/>
        <family val="1"/>
        <charset val="134"/>
      </rPr>
      <t>》，</t>
    </r>
    <r>
      <rPr>
        <sz val="12"/>
        <color theme="1"/>
        <rFont val="Times New Roman"/>
        <family val="1"/>
      </rPr>
      <t>WBCSD</t>
    </r>
    <r>
      <rPr>
        <sz val="12"/>
        <color theme="1"/>
        <rFont val="仿宋_GB2312"/>
        <family val="1"/>
        <charset val="134"/>
      </rPr>
      <t>，</t>
    </r>
    <r>
      <rPr>
        <sz val="12"/>
        <color theme="1"/>
        <rFont val="Times New Roman"/>
        <family val="1"/>
      </rPr>
      <t xml:space="preserve">2005.3. </t>
    </r>
    <r>
      <rPr>
        <sz val="12"/>
        <color theme="1"/>
        <rFont val="仿宋_GB2312"/>
        <family val="1"/>
        <charset val="134"/>
      </rPr>
      <t>典型企</t>
    </r>
    <r>
      <rPr>
        <sz val="12"/>
        <color theme="1"/>
        <rFont val="宋体"/>
        <family val="3"/>
        <charset val="134"/>
      </rPr>
      <t>业调研</t>
    </r>
    <phoneticPr fontId="2" type="noConversion"/>
  </si>
  <si>
    <t>与燃烧设备有关，见表1-1</t>
    <phoneticPr fontId="2" type="noConversion"/>
  </si>
  <si>
    <r>
      <rPr>
        <sz val="12"/>
        <color theme="1"/>
        <rFont val="宋体"/>
        <family val="3"/>
        <charset val="134"/>
      </rPr>
      <t>表</t>
    </r>
    <r>
      <rPr>
        <sz val="12"/>
        <color theme="1"/>
        <rFont val="Times New Roman"/>
        <family val="1"/>
      </rPr>
      <t xml:space="preserve">1-1 </t>
    </r>
    <r>
      <rPr>
        <sz val="12"/>
        <color theme="1"/>
        <rFont val="宋体"/>
        <family val="3"/>
        <charset val="134"/>
      </rPr>
      <t>煤碳氧化率</t>
    </r>
    <phoneticPr fontId="2" type="noConversion"/>
  </si>
  <si>
    <t>1.1.2</t>
    <phoneticPr fontId="2" type="noConversion"/>
  </si>
  <si>
    <r>
      <t>1.1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1.2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1.3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imes New Roman"/>
        <family val="1"/>
      </rPr>
      <t>1.4</t>
    </r>
    <r>
      <rPr>
        <sz val="11"/>
        <color theme="1"/>
        <rFont val="宋体"/>
        <family val="3"/>
        <charset val="134"/>
      </rPr>
      <t>之和</t>
    </r>
    <phoneticPr fontId="2" type="noConversion"/>
  </si>
  <si>
    <t>1.2.1</t>
    <phoneticPr fontId="2" type="noConversion"/>
  </si>
  <si>
    <t>1.2.2</t>
    <phoneticPr fontId="2" type="noConversion"/>
  </si>
  <si>
    <t>1.2.3</t>
    <phoneticPr fontId="2" type="noConversion"/>
  </si>
  <si>
    <t>1.2.4</t>
    <phoneticPr fontId="2" type="noConversion"/>
  </si>
  <si>
    <t>1.2.5</t>
    <phoneticPr fontId="2" type="noConversion"/>
  </si>
  <si>
    <t>1.3.1</t>
    <phoneticPr fontId="2" type="noConversion"/>
  </si>
  <si>
    <t>1.3.1.1</t>
    <phoneticPr fontId="2" type="noConversion"/>
  </si>
  <si>
    <t>1.3.1.2</t>
    <phoneticPr fontId="2" type="noConversion"/>
  </si>
  <si>
    <t>1.3.1.3</t>
    <phoneticPr fontId="2" type="noConversion"/>
  </si>
  <si>
    <t>1.3.1.4</t>
    <phoneticPr fontId="2" type="noConversion"/>
  </si>
  <si>
    <t>1.3.2</t>
    <phoneticPr fontId="2" type="noConversion"/>
  </si>
  <si>
    <t>1.4.1</t>
    <phoneticPr fontId="2" type="noConversion"/>
  </si>
  <si>
    <t>1.4.2</t>
    <phoneticPr fontId="2" type="noConversion"/>
  </si>
  <si>
    <r>
      <rPr>
        <sz val="11"/>
        <color theme="1"/>
        <rFont val="方正仿宋_GBK"/>
        <family val="3"/>
        <charset val="134"/>
      </rPr>
      <t>协同处置废弃物量</t>
    </r>
    <r>
      <rPr>
        <sz val="11"/>
        <color theme="1"/>
        <rFont val="Times New Roman"/>
        <family val="1"/>
      </rPr>
      <t>(</t>
    </r>
    <r>
      <rPr>
        <sz val="11"/>
        <color theme="1"/>
        <rFont val="方正仿宋_GBK"/>
        <family val="3"/>
        <charset val="134"/>
      </rPr>
      <t>万</t>
    </r>
    <r>
      <rPr>
        <sz val="11"/>
        <color theme="1"/>
        <rFont val="Times New Roman"/>
        <family val="1"/>
      </rPr>
      <t>t)</t>
    </r>
    <phoneticPr fontId="2" type="noConversion"/>
  </si>
  <si>
    <t>1.1.3</t>
    <phoneticPr fontId="2" type="noConversion"/>
  </si>
  <si>
    <t>说明：</t>
  </si>
  <si>
    <t>*1填写时可删除此列所述的计算方法或填写要求。可在此列各行填写说明左列数值含义的具体内容。</t>
  </si>
  <si>
    <t>*2核算边界：从原燃材料进入生产厂区均化开始，包括水泥原燃料及生料制备、熟料烧成、熟料到熟料库为止，不包括厂区内辅助生产系统以及附属生产系统。</t>
  </si>
  <si>
    <t>*4燃料消耗指的是化石燃料消耗量，不包括替代燃料的消耗量。</t>
  </si>
  <si>
    <t>*5燃料消耗、电力消耗、热力消耗统计范围不包括废弃物处置过程，也不包括基建、技改等项目。</t>
  </si>
  <si>
    <t>*6如果企业有其他类型的化石燃料消耗，请自行加行，一一列明并填数。</t>
  </si>
  <si>
    <t>*7如有自备电厂请同时填报自备电厂补充数据表。</t>
  </si>
  <si>
    <t>*8设计产能是指国家和地方主管部门批复核准立项或备案的设计产能。</t>
  </si>
  <si>
    <r>
      <rPr>
        <sz val="12"/>
        <color theme="1"/>
        <rFont val="宋体"/>
        <family val="3"/>
        <charset val="134"/>
      </rPr>
      <t>加权平均排放因子（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</si>
  <si>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sz val="12"/>
        <color theme="1"/>
        <rFont val="宋体"/>
        <family val="3"/>
        <charset val="134"/>
      </rPr>
      <t>加权平均排放因子（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r>
      <rPr>
        <sz val="12"/>
        <color theme="1"/>
        <rFont val="宋体"/>
        <family val="3"/>
        <charset val="134"/>
      </rPr>
      <t>）</t>
    </r>
    <phoneticPr fontId="2" type="noConversion"/>
  </si>
  <si>
    <r>
      <rPr>
        <b/>
        <sz val="11"/>
        <rFont val="宋体"/>
        <family val="3"/>
        <charset val="134"/>
      </rPr>
      <t>企业名称</t>
    </r>
  </si>
  <si>
    <r>
      <rPr>
        <b/>
        <sz val="11"/>
        <rFont val="宋体"/>
        <family val="3"/>
        <charset val="134"/>
      </rPr>
      <t>数据汇总企业经办人</t>
    </r>
  </si>
  <si>
    <r>
      <rPr>
        <b/>
        <sz val="11"/>
        <rFont val="宋体"/>
        <family val="3"/>
        <charset val="134"/>
      </rPr>
      <t>联系电话</t>
    </r>
  </si>
  <si>
    <r>
      <rPr>
        <b/>
        <sz val="11"/>
        <rFont val="宋体"/>
        <family val="3"/>
        <charset val="134"/>
      </rPr>
      <t>联系人</t>
    </r>
    <phoneticPr fontId="2" type="noConversion"/>
  </si>
  <si>
    <r>
      <rPr>
        <b/>
        <sz val="11"/>
        <color theme="1"/>
        <rFont val="宋体"/>
        <family val="3"/>
        <charset val="134"/>
      </rPr>
      <t>补充数据</t>
    </r>
    <phoneticPr fontId="2" type="noConversion"/>
  </si>
  <si>
    <r>
      <rPr>
        <b/>
        <sz val="11"/>
        <color theme="1"/>
        <rFont val="宋体"/>
        <family val="3"/>
        <charset val="134"/>
      </rPr>
      <t>数值</t>
    </r>
  </si>
  <si>
    <r>
      <rPr>
        <b/>
        <sz val="11"/>
        <color theme="1"/>
        <rFont val="宋体"/>
        <family val="3"/>
        <charset val="134"/>
      </rPr>
      <t>二氧化碳排放总量（</t>
    </r>
    <r>
      <rPr>
        <b/>
        <sz val="11"/>
        <color theme="1"/>
        <rFont val="Times New Roman"/>
        <family val="1"/>
      </rPr>
      <t>tCO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</si>
  <si>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化石燃料燃烧排放量（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</si>
  <si>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—</t>
    </r>
    <r>
      <rPr>
        <sz val="11"/>
        <color theme="1"/>
        <rFont val="宋体"/>
        <family val="3"/>
        <charset val="134"/>
      </rPr>
      <t>燃料种类</t>
    </r>
    <r>
      <rPr>
        <sz val="11"/>
        <color theme="1"/>
        <rFont val="Times New Roman"/>
        <family val="1"/>
      </rPr>
      <t>—</t>
    </r>
    <phoneticPr fontId="2" type="noConversion"/>
  </si>
  <si>
    <r>
      <rPr>
        <sz val="11"/>
        <color theme="1"/>
        <rFont val="宋体"/>
        <family val="3"/>
        <charset val="134"/>
      </rPr>
      <t>单位热值含碳量（</t>
    </r>
    <r>
      <rPr>
        <sz val="11"/>
        <color theme="1"/>
        <rFont val="Times New Roman"/>
        <family val="1"/>
      </rPr>
      <t>tC/GJ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</si>
  <si>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熟料对应的碳酸盐分解排放（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</si>
  <si>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电网供电电量（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</si>
  <si>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可再生能源电量（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</si>
  <si>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余热电量（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</si>
  <si>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对应排放因子（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/MWh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</si>
  <si>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消耗热力对应的排放量（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</si>
  <si>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对应的排放因子（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/GJ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</si>
  <si>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方正仿宋_GBK"/>
        <family val="3"/>
        <charset val="134"/>
      </rPr>
      <t>海拔高度（</t>
    </r>
    <r>
      <rPr>
        <sz val="11"/>
        <color theme="1"/>
        <rFont val="Times New Roman"/>
        <family val="1"/>
      </rPr>
      <t>m</t>
    </r>
    <r>
      <rPr>
        <sz val="11"/>
        <color theme="1"/>
        <rFont val="方正仿宋_GBK"/>
        <family val="3"/>
        <charset val="134"/>
      </rPr>
      <t>）</t>
    </r>
    <phoneticPr fontId="2" type="noConversion"/>
  </si>
  <si>
    <r>
      <rPr>
        <b/>
        <sz val="11"/>
        <color theme="1"/>
        <rFont val="宋体"/>
        <family val="3"/>
        <charset val="134"/>
      </rPr>
      <t>二氧化碳排放总量（</t>
    </r>
    <r>
      <rPr>
        <b/>
        <sz val="11"/>
        <color theme="1"/>
        <rFont val="Times New Roman"/>
        <family val="1"/>
      </rPr>
      <t>tCO2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</si>
  <si>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r>
      <t xml:space="preserve">
</t>
    </r>
    <r>
      <rPr>
        <sz val="11"/>
        <color theme="1"/>
        <rFont val="方正仿宋_GBK"/>
        <family val="3"/>
        <charset val="134"/>
      </rPr>
      <t>式中，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Mg</t>
    </r>
    <r>
      <rPr>
        <i/>
        <vertAlign val="subscript"/>
        <sz val="11"/>
        <color theme="1"/>
        <rFont val="Times New Roman"/>
        <family val="1"/>
      </rPr>
      <t>i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方正仿宋_GBK"/>
        <family val="3"/>
        <charset val="134"/>
      </rPr>
      <t>第</t>
    </r>
    <r>
      <rPr>
        <i/>
        <sz val="11"/>
        <color theme="1"/>
        <rFont val="Times New Roman"/>
        <family val="1"/>
      </rPr>
      <t>i</t>
    </r>
    <r>
      <rPr>
        <sz val="11"/>
        <color theme="1"/>
        <rFont val="方正仿宋_GBK"/>
        <family val="3"/>
        <charset val="134"/>
      </rPr>
      <t>种非碳酸盐替代原料中</t>
    </r>
    <r>
      <rPr>
        <sz val="11"/>
        <color theme="1"/>
        <rFont val="Times New Roman"/>
        <family val="1"/>
      </rPr>
      <t xml:space="preserve">MgO </t>
    </r>
    <r>
      <rPr>
        <sz val="11"/>
        <color theme="1"/>
        <rFont val="方正仿宋_GBK"/>
        <family val="3"/>
        <charset val="134"/>
      </rPr>
      <t>的质量分数各批次加权平均值</t>
    </r>
    <r>
      <rPr>
        <sz val="11"/>
        <color theme="1"/>
        <rFont val="Times New Roman"/>
        <family val="1"/>
      </rPr>
      <t>%</t>
    </r>
    <phoneticPr fontId="2" type="noConversion"/>
  </si>
  <si>
    <r>
      <rPr>
        <sz val="11"/>
        <color theme="1"/>
        <rFont val="宋体"/>
        <family val="3"/>
        <charset val="134"/>
      </rPr>
      <t>消耗电量</t>
    </r>
    <r>
      <rPr>
        <vertAlign val="superscript"/>
        <sz val="11"/>
        <color rgb="FFFF0000"/>
        <rFont val="Times New Roman"/>
        <family val="1"/>
      </rPr>
      <t>*5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</si>
  <si>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自备电厂</t>
    </r>
    <r>
      <rPr>
        <vertAlign val="superscript"/>
        <sz val="11"/>
        <color rgb="FFFF0000"/>
        <rFont val="Times New Roman"/>
        <family val="1"/>
      </rPr>
      <t>*7</t>
    </r>
    <r>
      <rPr>
        <sz val="11"/>
        <color theme="1"/>
        <rFont val="宋体"/>
        <family val="3"/>
        <charset val="134"/>
      </rPr>
      <t>电量（</t>
    </r>
    <r>
      <rPr>
        <sz val="11"/>
        <color theme="1"/>
        <rFont val="Times New Roman"/>
        <family val="1"/>
      </rPr>
      <t>MWh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</si>
  <si>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消耗热量</t>
    </r>
    <r>
      <rPr>
        <vertAlign val="superscript"/>
        <sz val="11"/>
        <color rgb="FFFF0000"/>
        <rFont val="Times New Roman"/>
        <family val="1"/>
      </rPr>
      <t>*5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GJ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</si>
  <si>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消耗热量包括余热回收、蒸汽锅炉或自备电厂</t>
    </r>
    <phoneticPr fontId="2" type="noConversion"/>
  </si>
  <si>
    <r>
      <rPr>
        <sz val="11"/>
        <color theme="1"/>
        <rFont val="宋体"/>
        <family val="3"/>
        <charset val="134"/>
      </rPr>
      <t xml:space="preserve">对应的排放因子根据来源采用加权平均，其中：
</t>
    </r>
    <r>
      <rPr>
        <sz val="11"/>
        <color theme="1"/>
        <rFont val="Times New Roman"/>
        <family val="1"/>
      </rPr>
      <t xml:space="preserve">− </t>
    </r>
    <r>
      <rPr>
        <sz val="11"/>
        <color theme="1"/>
        <rFont val="宋体"/>
        <family val="3"/>
        <charset val="134"/>
      </rPr>
      <t>余热回收排放因子为</t>
    </r>
    <r>
      <rPr>
        <sz val="11"/>
        <color theme="1"/>
        <rFont val="Times New Roman"/>
        <family val="1"/>
      </rPr>
      <t>0</t>
    </r>
    <r>
      <rPr>
        <sz val="11"/>
        <color theme="1"/>
        <rFont val="宋体"/>
        <family val="3"/>
        <charset val="134"/>
      </rPr>
      <t xml:space="preserve">，
</t>
    </r>
    <r>
      <rPr>
        <sz val="11"/>
        <color theme="1"/>
        <rFont val="Times New Roman"/>
        <family val="1"/>
      </rPr>
      <t xml:space="preserve">− </t>
    </r>
    <r>
      <rPr>
        <sz val="11"/>
        <color theme="1"/>
        <rFont val="宋体"/>
        <family val="3"/>
        <charset val="134"/>
      </rPr>
      <t>如果是蒸汽锅炉供热，排放因子为锅炉排放量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锅炉供热量；如果是自备电厂，排放因子参考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自备电厂补充数据表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中的供热碳排放强度的计算方法；若数据不可得，采用</t>
    </r>
    <r>
      <rPr>
        <sz val="11"/>
        <color theme="1"/>
        <rFont val="Times New Roman"/>
        <family val="1"/>
      </rPr>
      <t>0.11 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/GJ</t>
    </r>
    <phoneticPr fontId="2" type="noConversion"/>
  </si>
  <si>
    <r>
      <rPr>
        <sz val="11"/>
        <color theme="1"/>
        <rFont val="方正仿宋_GBK"/>
        <family val="3"/>
        <charset val="134"/>
      </rPr>
      <t>设计产能（吨熟料</t>
    </r>
    <r>
      <rPr>
        <sz val="11"/>
        <color theme="1"/>
        <rFont val="Times New Roman"/>
        <family val="1"/>
      </rPr>
      <t>/</t>
    </r>
    <r>
      <rPr>
        <sz val="11"/>
        <color theme="1"/>
        <rFont val="方正仿宋_GBK"/>
        <family val="3"/>
        <charset val="134"/>
      </rPr>
      <t>天）</t>
    </r>
    <r>
      <rPr>
        <vertAlign val="superscript"/>
        <sz val="11"/>
        <color rgb="FFFF0000"/>
        <rFont val="Times New Roman"/>
        <family val="1"/>
      </rPr>
      <t>*8</t>
    </r>
    <phoneticPr fontId="2" type="noConversion"/>
  </si>
  <si>
    <r>
      <rPr>
        <b/>
        <sz val="11"/>
        <rFont val="宋体"/>
        <family val="3"/>
        <charset val="134"/>
      </rPr>
      <t>姓名</t>
    </r>
    <phoneticPr fontId="2" type="noConversion"/>
  </si>
  <si>
    <r>
      <rPr>
        <b/>
        <sz val="11"/>
        <rFont val="宋体"/>
        <family val="3"/>
        <charset val="134"/>
      </rPr>
      <t>职务</t>
    </r>
    <phoneticPr fontId="2" type="noConversion"/>
  </si>
  <si>
    <r>
      <rPr>
        <b/>
        <sz val="11"/>
        <rFont val="宋体"/>
        <family val="3"/>
        <charset val="134"/>
      </rPr>
      <t>负责人</t>
    </r>
    <phoneticPr fontId="2" type="noConversion"/>
  </si>
  <si>
    <r>
      <rPr>
        <b/>
        <sz val="11"/>
        <color theme="1"/>
        <rFont val="宋体"/>
        <family val="3"/>
        <charset val="134"/>
      </rPr>
      <t>计算方法或填写要求</t>
    </r>
    <r>
      <rPr>
        <b/>
        <vertAlign val="superscript"/>
        <sz val="11"/>
        <color rgb="FFFF0000"/>
        <rFont val="Times New Roman"/>
        <family val="1"/>
      </rPr>
      <t>*1</t>
    </r>
    <phoneticPr fontId="2" type="noConversion"/>
  </si>
  <si>
    <r>
      <rPr>
        <sz val="11"/>
        <color theme="1"/>
        <rFont val="宋体"/>
        <family val="3"/>
        <charset val="134"/>
      </rPr>
      <t>生产工段</t>
    </r>
    <r>
      <rPr>
        <sz val="11"/>
        <color theme="1"/>
        <rFont val="Times New Roman"/>
        <family val="1"/>
      </rPr>
      <t xml:space="preserve">1 </t>
    </r>
    <r>
      <rPr>
        <vertAlign val="superscript"/>
        <sz val="11"/>
        <color rgb="FFFF0000"/>
        <rFont val="Times New Roman"/>
        <family val="1"/>
      </rPr>
      <t>*2</t>
    </r>
    <r>
      <rPr>
        <vertAlign val="superscript"/>
        <sz val="11"/>
        <color rgb="FFFF0000"/>
        <rFont val="宋体"/>
        <family val="3"/>
        <charset val="134"/>
      </rPr>
      <t>，</t>
    </r>
    <r>
      <rPr>
        <vertAlign val="superscript"/>
        <sz val="11"/>
        <color rgb="FFFF0000"/>
        <rFont val="Times New Roman"/>
        <family val="1"/>
      </rPr>
      <t>3</t>
    </r>
    <phoneticPr fontId="2" type="noConversion"/>
  </si>
  <si>
    <r>
      <t>1.1.1</t>
    </r>
    <r>
      <rPr>
        <vertAlign val="superscript"/>
        <sz val="11"/>
        <color rgb="FFFF0000"/>
        <rFont val="Times New Roman"/>
        <family val="1"/>
      </rPr>
      <t>*6</t>
    </r>
    <phoneticPr fontId="2" type="noConversion"/>
  </si>
  <si>
    <r>
      <rPr>
        <sz val="11"/>
        <color theme="1"/>
        <rFont val="宋体"/>
        <family val="3"/>
        <charset val="134"/>
      </rPr>
      <t>消耗量（</t>
    </r>
    <r>
      <rPr>
        <sz val="11"/>
        <color theme="1"/>
        <rFont val="Times New Roman"/>
        <family val="1"/>
      </rPr>
      <t>t</t>
    </r>
    <r>
      <rPr>
        <sz val="11"/>
        <color theme="1"/>
        <rFont val="宋体"/>
        <family val="3"/>
        <charset val="134"/>
      </rPr>
      <t>或万</t>
    </r>
    <r>
      <rPr>
        <sz val="11"/>
        <color theme="1"/>
        <rFont val="Times New Roman"/>
        <family val="1"/>
      </rPr>
      <t>Nm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</si>
  <si>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低位发热量（</t>
    </r>
    <r>
      <rPr>
        <sz val="11"/>
        <color theme="1"/>
        <rFont val="Times New Roman"/>
        <family val="1"/>
      </rPr>
      <t>GJ/t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GJ/</t>
    </r>
    <r>
      <rPr>
        <sz val="11"/>
        <color theme="1"/>
        <rFont val="宋体"/>
        <family val="3"/>
        <charset val="134"/>
      </rPr>
      <t>万</t>
    </r>
    <r>
      <rPr>
        <sz val="11"/>
        <color theme="1"/>
        <rFont val="Times New Roman"/>
        <family val="1"/>
      </rPr>
      <t>Nm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</si>
  <si>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熟料产量（</t>
    </r>
    <r>
      <rPr>
        <sz val="11"/>
        <color theme="1"/>
        <rFont val="Times New Roman"/>
        <family val="1"/>
      </rPr>
      <t>t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</si>
  <si>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 xml:space="preserve">
</t>
    </r>
    <r>
      <rPr>
        <sz val="11"/>
        <color theme="1"/>
        <rFont val="方正仿宋_GBK"/>
        <family val="3"/>
        <charset val="134"/>
      </rPr>
      <t>式中，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Ca</t>
    </r>
    <r>
      <rPr>
        <i/>
        <vertAlign val="subscript"/>
        <sz val="11"/>
        <color theme="1"/>
        <rFont val="Times New Roman"/>
        <family val="1"/>
      </rPr>
      <t>i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方正仿宋_GBK"/>
        <family val="3"/>
        <charset val="134"/>
      </rPr>
      <t>第</t>
    </r>
    <r>
      <rPr>
        <i/>
        <sz val="11"/>
        <color theme="1"/>
        <rFont val="Times New Roman"/>
        <family val="1"/>
      </rPr>
      <t>i</t>
    </r>
    <r>
      <rPr>
        <sz val="11"/>
        <color theme="1"/>
        <rFont val="方正仿宋_GBK"/>
        <family val="3"/>
        <charset val="134"/>
      </rPr>
      <t>种非碳酸盐替代原料中</t>
    </r>
    <r>
      <rPr>
        <sz val="11"/>
        <color theme="1"/>
        <rFont val="Times New Roman"/>
        <family val="1"/>
      </rPr>
      <t xml:space="preserve">CaO </t>
    </r>
    <r>
      <rPr>
        <sz val="11"/>
        <color theme="1"/>
        <rFont val="方正仿宋_GBK"/>
        <family val="3"/>
        <charset val="134"/>
      </rPr>
      <t>的质量分数各批次加权平均值，</t>
    </r>
    <r>
      <rPr>
        <sz val="11"/>
        <color theme="1"/>
        <rFont val="Times New Roman"/>
        <family val="1"/>
      </rPr>
      <t>%</t>
    </r>
    <r>
      <rPr>
        <sz val="11"/>
        <color theme="1"/>
        <rFont val="方正仿宋_GBK"/>
        <family val="3"/>
        <charset val="134"/>
      </rPr>
      <t xml:space="preserve">；
</t>
    </r>
    <r>
      <rPr>
        <sz val="11"/>
        <color theme="1"/>
        <rFont val="Times New Roman"/>
        <family val="1"/>
      </rPr>
      <t>Qi——</t>
    </r>
    <r>
      <rPr>
        <sz val="11"/>
        <color theme="1"/>
        <rFont val="方正仿宋_GBK"/>
        <family val="3"/>
        <charset val="134"/>
      </rPr>
      <t>第</t>
    </r>
    <r>
      <rPr>
        <sz val="11"/>
        <color theme="1"/>
        <rFont val="Times New Roman"/>
        <family val="1"/>
      </rPr>
      <t>i</t>
    </r>
    <r>
      <rPr>
        <sz val="11"/>
        <color theme="1"/>
        <rFont val="方正仿宋_GBK"/>
        <family val="3"/>
        <charset val="134"/>
      </rPr>
      <t>种非碳酸盐替代原料消耗量，</t>
    </r>
    <r>
      <rPr>
        <sz val="11"/>
        <color theme="1"/>
        <rFont val="Times New Roman"/>
        <family val="1"/>
      </rPr>
      <t>t</t>
    </r>
    <r>
      <rPr>
        <sz val="11"/>
        <color theme="1"/>
        <rFont val="方正仿宋_GBK"/>
        <family val="3"/>
        <charset val="134"/>
      </rPr>
      <t xml:space="preserve">；
</t>
    </r>
    <r>
      <rPr>
        <sz val="11"/>
        <color theme="1"/>
        <rFont val="Times New Roman"/>
        <family val="1"/>
      </rPr>
      <t>Qck——</t>
    </r>
    <r>
      <rPr>
        <sz val="11"/>
        <color theme="1"/>
        <rFont val="方正仿宋_GBK"/>
        <family val="3"/>
        <charset val="134"/>
      </rPr>
      <t>熟料产量，</t>
    </r>
    <r>
      <rPr>
        <sz val="11"/>
        <color theme="1"/>
        <rFont val="Times New Roman"/>
        <family val="1"/>
      </rPr>
      <t>t</t>
    </r>
    <phoneticPr fontId="2" type="noConversion"/>
  </si>
  <si>
    <r>
      <rPr>
        <sz val="11"/>
        <color theme="1"/>
        <rFont val="宋体"/>
        <family val="3"/>
        <charset val="134"/>
      </rPr>
      <t>消耗电力对应的排放量（</t>
    </r>
    <r>
      <rPr>
        <sz val="11"/>
        <color theme="1"/>
        <rFont val="Times New Roman"/>
        <family val="1"/>
      </rPr>
      <t>tCO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</si>
  <si>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来源于企业台账或统计报表</t>
    </r>
    <phoneticPr fontId="2" type="noConversion"/>
  </si>
  <si>
    <r>
      <rPr>
        <sz val="11"/>
        <color theme="1"/>
        <rFont val="宋体"/>
        <family val="3"/>
        <charset val="134"/>
      </rPr>
      <t>优先填报熟料工段计量数据；如熟料工段计量数据不可获得，则按全厂比例拆分</t>
    </r>
    <phoneticPr fontId="2" type="noConversion"/>
  </si>
  <si>
    <r>
      <t>水泥窑所在地海拔高度超过1000m</t>
    </r>
    <r>
      <rPr>
        <sz val="11"/>
        <color theme="1"/>
        <rFont val="方正仿宋_GBK"/>
        <family val="3"/>
        <charset val="134"/>
      </rPr>
      <t>时填报</t>
    </r>
    <phoneticPr fontId="2" type="noConversion"/>
  </si>
  <si>
    <r>
      <rPr>
        <sz val="11"/>
        <color theme="1"/>
        <rFont val="方正仿宋_GBK"/>
        <family val="3"/>
        <charset val="134"/>
      </rPr>
      <t xml:space="preserve">请填报处置原生废弃物数量：
</t>
    </r>
    <r>
      <rPr>
        <sz val="11"/>
        <color theme="1"/>
        <rFont val="Times New Roman"/>
        <family val="1"/>
      </rPr>
      <t xml:space="preserve">− </t>
    </r>
    <r>
      <rPr>
        <sz val="11"/>
        <color theme="1"/>
        <rFont val="方正仿宋_GBK"/>
        <family val="3"/>
        <charset val="134"/>
      </rPr>
      <t xml:space="preserve">优先选用企业计量数据，如生产日志或月度、年度统计报表；
</t>
    </r>
    <r>
      <rPr>
        <sz val="11"/>
        <color theme="1"/>
        <rFont val="Times New Roman"/>
        <family val="1"/>
      </rPr>
      <t>−</t>
    </r>
    <r>
      <rPr>
        <sz val="11"/>
        <color theme="1"/>
        <rFont val="方正仿宋_GBK"/>
        <family val="3"/>
        <charset val="134"/>
      </rPr>
      <t>其次选用报送统计局数据</t>
    </r>
    <phoneticPr fontId="2" type="noConversion"/>
  </si>
  <si>
    <r>
      <rPr>
        <sz val="11"/>
        <color theme="1"/>
        <rFont val="宋体"/>
        <family val="3"/>
        <charset val="134"/>
      </rPr>
      <t>生产工段</t>
    </r>
    <r>
      <rPr>
        <sz val="11"/>
        <color theme="1"/>
        <rFont val="Times New Roman"/>
        <family val="1"/>
      </rPr>
      <t xml:space="preserve">2 </t>
    </r>
    <r>
      <rPr>
        <vertAlign val="superscript"/>
        <sz val="11"/>
        <color rgb="FFFF0000"/>
        <rFont val="Times New Roman"/>
        <family val="1"/>
      </rPr>
      <t>*2</t>
    </r>
    <r>
      <rPr>
        <vertAlign val="superscript"/>
        <sz val="11"/>
        <color rgb="FFFF0000"/>
        <rFont val="宋体"/>
        <family val="3"/>
        <charset val="134"/>
      </rPr>
      <t>，</t>
    </r>
    <r>
      <rPr>
        <vertAlign val="superscript"/>
        <sz val="11"/>
        <color rgb="FFFF0000"/>
        <rFont val="Times New Roman"/>
        <family val="1"/>
      </rPr>
      <t>3</t>
    </r>
    <phoneticPr fontId="2" type="noConversion"/>
  </si>
  <si>
    <r>
      <rPr>
        <sz val="11"/>
        <color theme="1"/>
        <rFont val="宋体"/>
        <family val="3"/>
        <charset val="134"/>
      </rPr>
      <t>生产工段</t>
    </r>
    <r>
      <rPr>
        <sz val="11"/>
        <color theme="1"/>
        <rFont val="Times New Roman"/>
        <family val="1"/>
      </rPr>
      <t xml:space="preserve">3 </t>
    </r>
    <r>
      <rPr>
        <vertAlign val="superscript"/>
        <sz val="11"/>
        <color rgb="FFFF0000"/>
        <rFont val="Times New Roman"/>
        <family val="1"/>
      </rPr>
      <t>*2</t>
    </r>
    <r>
      <rPr>
        <vertAlign val="superscript"/>
        <sz val="11"/>
        <color rgb="FFFF0000"/>
        <rFont val="宋体"/>
        <family val="3"/>
        <charset val="134"/>
      </rPr>
      <t>，</t>
    </r>
    <r>
      <rPr>
        <vertAlign val="superscript"/>
        <sz val="11"/>
        <color rgb="FFFF0000"/>
        <rFont val="Times New Roman"/>
        <family val="1"/>
      </rPr>
      <t>3</t>
    </r>
    <phoneticPr fontId="2" type="noConversion"/>
  </si>
  <si>
    <t>全部熟料生产工段合计</t>
    <phoneticPr fontId="2" type="noConversion"/>
  </si>
  <si>
    <r>
      <t xml:space="preserve"> </t>
    </r>
    <r>
      <rPr>
        <sz val="11"/>
        <color theme="1"/>
        <rFont val="宋体"/>
        <family val="3"/>
        <charset val="134"/>
      </rPr>
      <t>碳氧化率（</t>
    </r>
    <r>
      <rPr>
        <sz val="11"/>
        <color theme="1"/>
        <rFont val="Times New Roman"/>
        <family val="1"/>
      </rPr>
      <t>%, 0~100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</si>
  <si>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熟料中</t>
    </r>
    <r>
      <rPr>
        <sz val="11"/>
        <color theme="1"/>
        <rFont val="Times New Roman"/>
        <family val="1"/>
      </rPr>
      <t>CaO</t>
    </r>
    <r>
      <rPr>
        <sz val="11"/>
        <color theme="1"/>
        <rFont val="宋体"/>
        <family val="3"/>
        <charset val="134"/>
      </rPr>
      <t>的含量（</t>
    </r>
    <r>
      <rPr>
        <sz val="11"/>
        <color theme="1"/>
        <rFont val="Times New Roman"/>
        <family val="1"/>
      </rPr>
      <t>%, 0~100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</si>
  <si>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熟料中</t>
    </r>
    <r>
      <rPr>
        <sz val="11"/>
        <color theme="1"/>
        <rFont val="Times New Roman"/>
        <family val="1"/>
      </rPr>
      <t>MgO</t>
    </r>
    <r>
      <rPr>
        <sz val="11"/>
        <color theme="1"/>
        <rFont val="宋体"/>
        <family val="3"/>
        <charset val="134"/>
      </rPr>
      <t>的含量（</t>
    </r>
    <r>
      <rPr>
        <sz val="11"/>
        <color theme="1"/>
        <rFont val="Times New Roman"/>
        <family val="1"/>
      </rPr>
      <t>%, 0~100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</si>
  <si>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熟料中不是来源于碳酸盐分解的</t>
    </r>
    <r>
      <rPr>
        <sz val="11"/>
        <color theme="1"/>
        <rFont val="Times New Roman"/>
        <family val="1"/>
      </rPr>
      <t>CaO</t>
    </r>
    <r>
      <rPr>
        <sz val="11"/>
        <color theme="1"/>
        <rFont val="宋体"/>
        <family val="3"/>
        <charset val="134"/>
      </rPr>
      <t>的含量（</t>
    </r>
    <r>
      <rPr>
        <sz val="11"/>
        <color theme="1"/>
        <rFont val="Times New Roman"/>
        <family val="1"/>
      </rPr>
      <t>%, 0~100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</si>
  <si>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rPr>
        <sz val="11"/>
        <color theme="1"/>
        <rFont val="宋体"/>
        <family val="3"/>
        <charset val="134"/>
      </rPr>
      <t>熟料中不是来源于碳酸盐分解的</t>
    </r>
    <r>
      <rPr>
        <sz val="11"/>
        <color theme="1"/>
        <rFont val="Times New Roman"/>
        <family val="1"/>
      </rPr>
      <t>MgO</t>
    </r>
    <r>
      <rPr>
        <sz val="11"/>
        <color theme="1"/>
        <rFont val="宋体"/>
        <family val="3"/>
        <charset val="134"/>
      </rPr>
      <t>的含量（</t>
    </r>
    <r>
      <rPr>
        <sz val="11"/>
        <color theme="1"/>
        <rFont val="Times New Roman"/>
        <family val="1"/>
      </rPr>
      <t>%, 0~100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</si>
  <si>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2016</t>
    </r>
    <r>
      <rPr>
        <b/>
        <sz val="16"/>
        <color rgb="FFFF0000"/>
        <rFont val="宋体"/>
        <family val="3"/>
        <charset val="134"/>
      </rPr>
      <t>（</t>
    </r>
    <r>
      <rPr>
        <b/>
        <sz val="16"/>
        <color rgb="FFFF0000"/>
        <rFont val="Times New Roman"/>
        <family val="1"/>
      </rPr>
      <t>2017</t>
    </r>
    <r>
      <rPr>
        <b/>
        <sz val="16"/>
        <color rgb="FFFF0000"/>
        <rFont val="宋体"/>
        <family val="3"/>
        <charset val="134"/>
      </rPr>
      <t>）年碳排放补充数据核算报告</t>
    </r>
    <phoneticPr fontId="2" type="noConversion"/>
  </si>
  <si>
    <r>
      <rPr>
        <b/>
        <sz val="16"/>
        <rFont val="宋体"/>
        <family val="3"/>
        <charset val="134"/>
      </rPr>
      <t>水泥生产企业</t>
    </r>
    <r>
      <rPr>
        <b/>
        <u/>
        <sz val="16"/>
        <rFont val="Times New Roman"/>
        <family val="1"/>
      </rPr>
      <t xml:space="preserve">          </t>
    </r>
    <r>
      <rPr>
        <b/>
        <sz val="16"/>
        <rFont val="宋体"/>
        <family val="3"/>
        <charset val="134"/>
      </rPr>
      <t>年温室气体排放报告补充数据表</t>
    </r>
    <r>
      <rPr>
        <b/>
        <sz val="16"/>
        <rFont val="Times New Roman"/>
        <family val="1"/>
      </rPr>
      <t xml:space="preserve">   </t>
    </r>
    <r>
      <rPr>
        <b/>
        <u/>
        <sz val="16"/>
        <rFont val="Times New Roman"/>
        <family val="1"/>
      </rPr>
      <t xml:space="preserve">      </t>
    </r>
    <phoneticPr fontId="2" type="noConversion"/>
  </si>
  <si>
    <r>
      <rPr>
        <b/>
        <sz val="11"/>
        <rFont val="宋体"/>
        <family val="3"/>
        <charset val="134"/>
      </rPr>
      <t>组织机构代码</t>
    </r>
    <phoneticPr fontId="2" type="noConversion"/>
  </si>
  <si>
    <t>行业代码</t>
    <phoneticPr fontId="2" type="noConversion"/>
  </si>
  <si>
    <r>
      <t>*3</t>
    </r>
    <r>
      <rPr>
        <sz val="11"/>
        <color theme="1"/>
        <rFont val="宋体"/>
        <family val="3"/>
        <charset val="134"/>
      </rPr>
      <t>如果企业熟料生产工段多于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个，请自行加行填写。</t>
    </r>
    <phoneticPr fontId="2" type="noConversion"/>
  </si>
  <si>
    <r>
      <rPr>
        <sz val="11"/>
        <color rgb="FFFF0000"/>
        <rFont val="宋体"/>
        <family val="3"/>
        <charset val="134"/>
      </rPr>
      <t xml:space="preserve">排放因子根据来源采用加权平均，其中：
</t>
    </r>
    <r>
      <rPr>
        <sz val="11"/>
        <color rgb="FFFF0000"/>
        <rFont val="Times New Roman"/>
        <family val="1"/>
      </rPr>
      <t xml:space="preserve">− </t>
    </r>
    <r>
      <rPr>
        <sz val="11"/>
        <color rgb="FFFF0000"/>
        <rFont val="宋体"/>
        <family val="3"/>
        <charset val="134"/>
      </rPr>
      <t>电网购入电力和自备电厂供电对应的排放因子采用</t>
    </r>
    <r>
      <rPr>
        <sz val="11"/>
        <color rgb="FFFF0000"/>
        <rFont val="Times New Roman"/>
        <family val="1"/>
      </rPr>
      <t>2015</t>
    </r>
    <r>
      <rPr>
        <sz val="11"/>
        <color rgb="FFFF0000"/>
        <rFont val="宋体"/>
        <family val="3"/>
        <charset val="134"/>
      </rPr>
      <t>年全国电网平均排放因子</t>
    </r>
    <r>
      <rPr>
        <sz val="11"/>
        <color rgb="FFFF0000"/>
        <rFont val="Times New Roman"/>
        <family val="1"/>
      </rPr>
      <t>0.6101 tCO</t>
    </r>
    <r>
      <rPr>
        <vertAlign val="subscript"/>
        <sz val="11"/>
        <color rgb="FFFF0000"/>
        <rFont val="Times New Roman"/>
        <family val="1"/>
      </rPr>
      <t>2</t>
    </r>
    <r>
      <rPr>
        <sz val="11"/>
        <color rgb="FFFF0000"/>
        <rFont val="Times New Roman"/>
        <family val="1"/>
      </rPr>
      <t>/MWh</t>
    </r>
    <r>
      <rPr>
        <sz val="11"/>
        <color rgb="FFFF0000"/>
        <rFont val="宋体"/>
        <family val="3"/>
        <charset val="134"/>
      </rPr>
      <t xml:space="preserve">；
</t>
    </r>
    <r>
      <rPr>
        <sz val="11"/>
        <rFont val="Times New Roman"/>
        <family val="1"/>
      </rPr>
      <t xml:space="preserve">− </t>
    </r>
    <r>
      <rPr>
        <sz val="11"/>
        <rFont val="宋体"/>
        <family val="3"/>
        <charset val="134"/>
      </rPr>
      <t>可再生能源、余热发电排放因子为</t>
    </r>
    <r>
      <rPr>
        <sz val="11"/>
        <rFont val="Times New Roman"/>
        <family val="1"/>
      </rPr>
      <t>0</t>
    </r>
    <r>
      <rPr>
        <sz val="11"/>
        <rFont val="宋体"/>
        <family val="3"/>
        <charset val="134"/>
      </rPr>
      <t>。</t>
    </r>
    <phoneticPr fontId="2" type="noConversion"/>
  </si>
  <si>
    <r>
      <t>1</t>
    </r>
    <r>
      <rPr>
        <sz val="10"/>
        <color rgb="FFFF0000"/>
        <rFont val="宋体"/>
        <family val="3"/>
        <charset val="134"/>
      </rPr>
      <t>、电网购入电力和自备电厂供电对应的排放因子采用</t>
    </r>
    <r>
      <rPr>
        <sz val="10"/>
        <color rgb="FFFF0000"/>
        <rFont val="Times New Roman"/>
        <family val="1"/>
      </rPr>
      <t>2015</t>
    </r>
    <r>
      <rPr>
        <sz val="10"/>
        <color rgb="FFFF0000"/>
        <rFont val="宋体"/>
        <family val="3"/>
        <charset val="134"/>
      </rPr>
      <t>年全国电网平均排放因子</t>
    </r>
    <r>
      <rPr>
        <sz val="10"/>
        <color rgb="FFFF0000"/>
        <rFont val="Times New Roman"/>
        <family val="1"/>
      </rPr>
      <t>0.6101 tCO</t>
    </r>
    <r>
      <rPr>
        <vertAlign val="sub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>/MWh</t>
    </r>
    <r>
      <rPr>
        <sz val="10"/>
        <color rgb="FFFF0000"/>
        <rFont val="宋体"/>
        <family val="3"/>
        <charset val="134"/>
      </rPr>
      <t xml:space="preserve">；
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、可再生能源、余热发电排放因子为</t>
    </r>
    <r>
      <rPr>
        <sz val="10"/>
        <color rgb="FFFF0000"/>
        <rFont val="Times New Roman"/>
        <family val="1"/>
      </rPr>
      <t>0</t>
    </r>
    <r>
      <rPr>
        <sz val="10"/>
        <color rgb="FFFF0000"/>
        <rFont val="宋体"/>
        <family val="3"/>
        <charset val="134"/>
      </rPr>
      <t>。</t>
    </r>
    <phoneticPr fontId="2" type="noConversion"/>
  </si>
  <si>
    <r>
      <t>1</t>
    </r>
    <r>
      <rPr>
        <sz val="10"/>
        <color rgb="FFFF0000"/>
        <rFont val="宋体"/>
        <family val="3"/>
        <charset val="134"/>
      </rPr>
      <t>、余热回收排放因子为</t>
    </r>
    <r>
      <rPr>
        <sz val="10"/>
        <color rgb="FFFF0000"/>
        <rFont val="Times New Roman"/>
        <family val="1"/>
      </rPr>
      <t>0</t>
    </r>
    <r>
      <rPr>
        <sz val="10"/>
        <color rgb="FFFF0000"/>
        <rFont val="宋体"/>
        <family val="3"/>
        <charset val="134"/>
      </rPr>
      <t xml:space="preserve">；
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、</t>
    </r>
    <r>
      <rPr>
        <sz val="10"/>
        <color rgb="FFFF0000"/>
        <rFont val="Times New Roman"/>
        <family val="1"/>
      </rPr>
      <t xml:space="preserve"> </t>
    </r>
    <r>
      <rPr>
        <sz val="10"/>
        <color rgb="FFFF0000"/>
        <rFont val="宋体"/>
        <family val="3"/>
        <charset val="134"/>
      </rPr>
      <t>如果是蒸汽锅炉供热，排放因子为锅炉排放量</t>
    </r>
    <r>
      <rPr>
        <sz val="10"/>
        <color rgb="FFFF0000"/>
        <rFont val="Times New Roman"/>
        <family val="1"/>
      </rPr>
      <t>/</t>
    </r>
    <r>
      <rPr>
        <sz val="10"/>
        <color rgb="FFFF0000"/>
        <rFont val="宋体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0"/>
        <color rgb="FFFF0000"/>
        <rFont val="Times New Roman"/>
        <family val="1"/>
      </rPr>
      <t>0.11 tCO</t>
    </r>
    <r>
      <rPr>
        <vertAlign val="sub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>/GJ</t>
    </r>
    <phoneticPr fontId="2" type="noConversion"/>
  </si>
  <si>
    <r>
      <rPr>
        <sz val="11"/>
        <color rgb="FFFF0000"/>
        <rFont val="宋体"/>
        <family val="3"/>
        <charset val="134"/>
      </rPr>
      <t xml:space="preserve">排放因子根据来源采用加权平均，其中：
</t>
    </r>
    <r>
      <rPr>
        <sz val="11"/>
        <color rgb="FFFF0000"/>
        <rFont val="Times New Roman"/>
        <family val="1"/>
      </rPr>
      <t xml:space="preserve">− </t>
    </r>
    <r>
      <rPr>
        <sz val="11"/>
        <color rgb="FFFF0000"/>
        <rFont val="宋体"/>
        <family val="3"/>
        <charset val="134"/>
      </rPr>
      <t>电网购入电力和自备电厂供电对应的排放因子采用</t>
    </r>
    <r>
      <rPr>
        <sz val="11"/>
        <color rgb="FFFF0000"/>
        <rFont val="Times New Roman"/>
        <family val="1"/>
      </rPr>
      <t>2015</t>
    </r>
    <r>
      <rPr>
        <sz val="11"/>
        <color rgb="FFFF0000"/>
        <rFont val="宋体"/>
        <family val="3"/>
        <charset val="134"/>
      </rPr>
      <t>年全国电网平均排放因子</t>
    </r>
    <r>
      <rPr>
        <sz val="11"/>
        <color rgb="FFFF0000"/>
        <rFont val="Times New Roman"/>
        <family val="1"/>
      </rPr>
      <t>0.6101 tCO</t>
    </r>
    <r>
      <rPr>
        <vertAlign val="subscript"/>
        <sz val="11"/>
        <color rgb="FFFF0000"/>
        <rFont val="Times New Roman"/>
        <family val="1"/>
      </rPr>
      <t>2</t>
    </r>
    <r>
      <rPr>
        <sz val="11"/>
        <color rgb="FFFF0000"/>
        <rFont val="Times New Roman"/>
        <family val="1"/>
      </rPr>
      <t>/MWh</t>
    </r>
    <r>
      <rPr>
        <sz val="11"/>
        <color rgb="FFFF0000"/>
        <rFont val="宋体"/>
        <family val="3"/>
        <charset val="134"/>
      </rPr>
      <t xml:space="preserve">；
</t>
    </r>
    <r>
      <rPr>
        <sz val="11"/>
        <rFont val="Times New Roman"/>
        <family val="1"/>
      </rPr>
      <t xml:space="preserve">− </t>
    </r>
    <r>
      <rPr>
        <sz val="11"/>
        <rFont val="宋体"/>
        <family val="3"/>
        <charset val="134"/>
      </rPr>
      <t>可再生能源、余热发电排放因子为</t>
    </r>
    <r>
      <rPr>
        <sz val="11"/>
        <rFont val="Times New Roman"/>
        <family val="1"/>
      </rPr>
      <t>0</t>
    </r>
    <r>
      <rPr>
        <sz val="11"/>
        <rFont val="宋体"/>
        <family val="3"/>
        <charset val="134"/>
      </rPr>
      <t>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</si>
</sst>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_ "/>
    <numFmt numFmtId="177" formatCode="0.0%"/>
    <numFmt numFmtId="178" formatCode="0.0_ "/>
    <numFmt numFmtId="179" formatCode="0.000_ "/>
    <numFmt numFmtId="180" formatCode="0.00000_);[Red]\(0.00000\)"/>
    <numFmt numFmtId="181" formatCode="0.00000_ "/>
  </numFmts>
  <fonts count="48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rgb="FFC00000"/>
      <name val="Times New Roman"/>
      <family val="1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vertAlign val="subscript"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宋体"/>
      <family val="3"/>
      <charset val="134"/>
    </font>
    <font>
      <b/>
      <u/>
      <sz val="16"/>
      <name val="Times New Roman"/>
      <family val="1"/>
    </font>
    <font>
      <vertAlign val="subscript"/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b/>
      <vertAlign val="subscript"/>
      <sz val="12"/>
      <color theme="1"/>
      <name val="Times New Roman"/>
      <family val="1"/>
    </font>
    <font>
      <b/>
      <sz val="12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vertAlign val="superscript"/>
      <sz val="11"/>
      <color rgb="FFFF0000"/>
      <name val="Times New Roman"/>
      <family val="1"/>
    </font>
    <font>
      <sz val="11"/>
      <color theme="1"/>
      <name val="方正仿宋_GBK"/>
      <family val="3"/>
      <charset val="134"/>
    </font>
    <font>
      <i/>
      <vertAlign val="sub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rgb="FF4F81BD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11"/>
      <color rgb="FFFF0000"/>
      <name val="Times New Roman"/>
      <family val="1"/>
    </font>
    <font>
      <vertAlign val="superscript"/>
      <sz val="11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Times New Roman"/>
      <family val="1"/>
    </font>
    <font>
      <vertAlign val="subscript"/>
      <sz val="11"/>
      <color rgb="FFFF0000"/>
      <name val="Times New Roman"/>
      <family val="1"/>
    </font>
    <font>
      <vertAlign val="subscript"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3" borderId="0" xfId="0" applyFont="1" applyFill="1" applyAlignment="1" applyProtection="1">
      <alignment vertical="center"/>
    </xf>
    <xf numFmtId="0" fontId="5" fillId="3" borderId="0" xfId="0" applyFont="1" applyFill="1" applyAlignment="1" applyProtection="1">
      <alignment vertical="center" wrapText="1"/>
    </xf>
    <xf numFmtId="0" fontId="5" fillId="3" borderId="0" xfId="0" applyFont="1" applyFill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vertical="center"/>
    </xf>
    <xf numFmtId="0" fontId="10" fillId="3" borderId="0" xfId="0" applyFont="1" applyFill="1" applyAlignment="1" applyProtection="1">
      <alignment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vertical="center" wrapText="1"/>
    </xf>
    <xf numFmtId="0" fontId="5" fillId="0" borderId="25" xfId="0" applyFont="1" applyFill="1" applyBorder="1" applyAlignment="1" applyProtection="1">
      <alignment vertical="center" wrapText="1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7" xfId="0" applyNumberFormat="1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left" vertical="center" wrapText="1"/>
    </xf>
    <xf numFmtId="0" fontId="16" fillId="0" borderId="31" xfId="0" applyFont="1" applyFill="1" applyBorder="1" applyAlignment="1" applyProtection="1">
      <alignment vertical="center" wrapText="1"/>
    </xf>
    <xf numFmtId="0" fontId="16" fillId="0" borderId="24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5" fillId="0" borderId="32" xfId="0" applyFont="1" applyFill="1" applyBorder="1" applyAlignment="1" applyProtection="1">
      <alignment vertical="center" wrapText="1"/>
    </xf>
    <xf numFmtId="0" fontId="5" fillId="2" borderId="34" xfId="0" applyFont="1" applyFill="1" applyBorder="1" applyAlignment="1" applyProtection="1">
      <alignment vertical="center" wrapText="1"/>
    </xf>
    <xf numFmtId="0" fontId="5" fillId="2" borderId="18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vertical="center" wrapText="1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 wrapText="1"/>
    </xf>
    <xf numFmtId="0" fontId="5" fillId="0" borderId="0" xfId="0" applyFont="1">
      <alignment vertical="center"/>
    </xf>
    <xf numFmtId="0" fontId="5" fillId="4" borderId="43" xfId="0" applyFont="1" applyFill="1" applyBorder="1">
      <alignment vertical="center"/>
    </xf>
    <xf numFmtId="0" fontId="5" fillId="4" borderId="1" xfId="0" applyFont="1" applyFill="1" applyBorder="1">
      <alignment vertical="center"/>
    </xf>
    <xf numFmtId="0" fontId="6" fillId="0" borderId="14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176" fontId="16" fillId="0" borderId="3" xfId="0" applyNumberFormat="1" applyFont="1" applyFill="1" applyBorder="1" applyAlignment="1" applyProtection="1">
      <alignment horizontal="center" vertical="center" wrapText="1"/>
    </xf>
    <xf numFmtId="180" fontId="3" fillId="0" borderId="1" xfId="0" applyNumberFormat="1" applyFont="1" applyFill="1" applyBorder="1" applyAlignment="1" applyProtection="1">
      <alignment horizontal="center" vertical="center" wrapText="1"/>
    </xf>
    <xf numFmtId="180" fontId="5" fillId="0" borderId="1" xfId="0" applyNumberFormat="1" applyFont="1" applyFill="1" applyBorder="1" applyAlignment="1" applyProtection="1">
      <alignment horizontal="center" vertical="center" wrapText="1"/>
    </xf>
    <xf numFmtId="176" fontId="16" fillId="0" borderId="21" xfId="0" applyNumberFormat="1" applyFont="1" applyFill="1" applyBorder="1" applyAlignment="1" applyProtection="1">
      <alignment horizontal="center" vertical="center" wrapText="1"/>
    </xf>
    <xf numFmtId="180" fontId="3" fillId="0" borderId="8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176" fontId="5" fillId="0" borderId="33" xfId="0" applyNumberFormat="1" applyFont="1" applyFill="1" applyBorder="1" applyAlignment="1" applyProtection="1">
      <alignment horizontal="center" vertical="center" wrapText="1"/>
    </xf>
    <xf numFmtId="177" fontId="5" fillId="0" borderId="35" xfId="1" applyNumberFormat="1" applyFont="1" applyFill="1" applyBorder="1" applyAlignment="1" applyProtection="1">
      <alignment horizontal="center" vertical="center" wrapText="1"/>
    </xf>
    <xf numFmtId="180" fontId="16" fillId="0" borderId="26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80" fontId="16" fillId="0" borderId="6" xfId="0" applyNumberFormat="1" applyFont="1" applyFill="1" applyBorder="1" applyAlignment="1" applyProtection="1">
      <alignment horizontal="center" vertical="center" wrapText="1"/>
    </xf>
    <xf numFmtId="177" fontId="5" fillId="0" borderId="14" xfId="1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 wrapText="1"/>
    </xf>
    <xf numFmtId="0" fontId="4" fillId="3" borderId="0" xfId="0" applyFont="1" applyFill="1">
      <alignment vertical="center"/>
    </xf>
    <xf numFmtId="0" fontId="5" fillId="4" borderId="4" xfId="0" applyFont="1" applyFill="1" applyBorder="1" applyAlignment="1">
      <alignment horizontal="center" vertical="center"/>
    </xf>
    <xf numFmtId="177" fontId="5" fillId="0" borderId="2" xfId="1" applyNumberFormat="1" applyFont="1" applyFill="1" applyBorder="1" applyAlignment="1" applyProtection="1">
      <alignment horizontal="center" vertical="center" wrapText="1"/>
    </xf>
    <xf numFmtId="180" fontId="5" fillId="0" borderId="27" xfId="0" applyNumberFormat="1" applyFont="1" applyFill="1" applyBorder="1" applyAlignment="1" applyProtection="1">
      <alignment horizontal="center" vertical="center" wrapText="1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5" fillId="3" borderId="0" xfId="0" applyFont="1" applyFill="1" applyBorder="1" applyAlignment="1" applyProtection="1">
      <alignment vertical="center" wrapText="1"/>
    </xf>
    <xf numFmtId="0" fontId="5" fillId="3" borderId="0" xfId="0" applyFont="1" applyFill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>
      <alignment vertical="center"/>
    </xf>
    <xf numFmtId="178" fontId="5" fillId="0" borderId="19" xfId="0" applyNumberFormat="1" applyFont="1" applyBorder="1" applyAlignment="1">
      <alignment horizontal="center" vertical="center"/>
    </xf>
    <xf numFmtId="179" fontId="5" fillId="0" borderId="19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176" fontId="5" fillId="0" borderId="4" xfId="0" applyNumberFormat="1" applyFont="1" applyBorder="1" applyAlignment="1" applyProtection="1">
      <alignment horizontal="center" vertical="center"/>
      <protection locked="0"/>
    </xf>
    <xf numFmtId="176" fontId="5" fillId="4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vertical="center" wrapText="1"/>
    </xf>
    <xf numFmtId="0" fontId="30" fillId="0" borderId="1" xfId="0" applyFont="1" applyBorder="1" applyAlignment="1">
      <alignment horizontal="justify" vertical="center" wrapText="1"/>
    </xf>
    <xf numFmtId="0" fontId="4" fillId="3" borderId="0" xfId="0" applyFont="1" applyFill="1" applyAlignment="1" applyProtection="1">
      <alignment horizontal="right" vertical="center"/>
    </xf>
    <xf numFmtId="176" fontId="4" fillId="2" borderId="1" xfId="0" applyNumberFormat="1" applyFont="1" applyFill="1" applyBorder="1" applyAlignment="1" applyProtection="1">
      <alignment vertical="center"/>
    </xf>
    <xf numFmtId="0" fontId="30" fillId="0" borderId="6" xfId="0" applyFont="1" applyBorder="1" applyAlignment="1">
      <alignment horizontal="justify" vertical="center" wrapText="1"/>
    </xf>
    <xf numFmtId="0" fontId="4" fillId="2" borderId="7" xfId="0" applyFont="1" applyFill="1" applyBorder="1" applyAlignment="1" applyProtection="1">
      <alignment vertical="center" wrapText="1"/>
    </xf>
    <xf numFmtId="0" fontId="35" fillId="0" borderId="1" xfId="0" applyFont="1" applyFill="1" applyBorder="1" applyAlignment="1" applyProtection="1">
      <alignment horizontal="center" vertical="center" wrapText="1"/>
      <protection locked="0"/>
    </xf>
    <xf numFmtId="0" fontId="35" fillId="0" borderId="4" xfId="0" applyFont="1" applyFill="1" applyBorder="1" applyAlignment="1" applyProtection="1">
      <alignment horizontal="center" vertical="center" wrapText="1"/>
      <protection locked="0"/>
    </xf>
    <xf numFmtId="0" fontId="35" fillId="0" borderId="1" xfId="0" applyFont="1" applyFill="1" applyBorder="1" applyAlignment="1" applyProtection="1">
      <alignment horizontal="center" vertical="center"/>
      <protection locked="0"/>
    </xf>
    <xf numFmtId="0" fontId="35" fillId="0" borderId="4" xfId="0" applyFont="1" applyFill="1" applyBorder="1" applyAlignment="1" applyProtection="1">
      <alignment horizontal="center" vertical="center"/>
      <protection locked="0"/>
    </xf>
    <xf numFmtId="0" fontId="35" fillId="0" borderId="7" xfId="0" applyFont="1" applyFill="1" applyBorder="1" applyAlignment="1" applyProtection="1">
      <alignment horizontal="center" vertical="center"/>
      <protection locked="0"/>
    </xf>
    <xf numFmtId="0" fontId="31" fillId="2" borderId="44" xfId="0" applyFont="1" applyFill="1" applyBorder="1" applyAlignment="1" applyProtection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/>
    </xf>
    <xf numFmtId="176" fontId="4" fillId="3" borderId="1" xfId="0" applyNumberFormat="1" applyFont="1" applyFill="1" applyBorder="1" applyAlignment="1" applyProtection="1">
      <alignment horizontal="center" vertical="center"/>
      <protection locked="0"/>
    </xf>
    <xf numFmtId="181" fontId="4" fillId="3" borderId="1" xfId="0" applyNumberFormat="1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left" vertical="center"/>
    </xf>
    <xf numFmtId="0" fontId="4" fillId="2" borderId="43" xfId="0" applyFont="1" applyFill="1" applyBorder="1" applyAlignment="1" applyProtection="1">
      <alignment horizontal="left" vertical="center"/>
    </xf>
    <xf numFmtId="176" fontId="4" fillId="2" borderId="43" xfId="0" applyNumberFormat="1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</xf>
    <xf numFmtId="176" fontId="4" fillId="2" borderId="8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/>
    </xf>
    <xf numFmtId="0" fontId="33" fillId="2" borderId="1" xfId="0" applyFont="1" applyFill="1" applyBorder="1" applyAlignment="1" applyProtection="1">
      <alignment horizontal="center" vertical="center"/>
    </xf>
    <xf numFmtId="0" fontId="33" fillId="2" borderId="4" xfId="0" applyFont="1" applyFill="1" applyBorder="1" applyAlignment="1" applyProtection="1">
      <alignment horizontal="center" vertical="center"/>
    </xf>
    <xf numFmtId="0" fontId="35" fillId="0" borderId="6" xfId="0" applyFont="1" applyFill="1" applyBorder="1" applyAlignment="1" applyProtection="1">
      <alignment horizontal="center" vertical="center"/>
      <protection locked="0"/>
    </xf>
    <xf numFmtId="0" fontId="31" fillId="2" borderId="43" xfId="0" applyFont="1" applyFill="1" applyBorder="1" applyAlignment="1" applyProtection="1">
      <alignment horizontal="center" vertical="center"/>
    </xf>
    <xf numFmtId="0" fontId="45" fillId="2" borderId="4" xfId="0" applyFont="1" applyFill="1" applyBorder="1" applyAlignment="1" applyProtection="1">
      <alignment vertical="center" wrapText="1"/>
    </xf>
    <xf numFmtId="0" fontId="13" fillId="3" borderId="0" xfId="0" applyFont="1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1" fillId="2" borderId="1" xfId="0" applyFont="1" applyFill="1" applyBorder="1" applyAlignment="1" applyProtection="1">
      <alignment horizontal="left" vertical="center" wrapText="1"/>
    </xf>
    <xf numFmtId="0" fontId="33" fillId="2" borderId="1" xfId="0" applyFont="1" applyFill="1" applyBorder="1" applyAlignment="1" applyProtection="1">
      <alignment horizontal="center" vertical="center"/>
    </xf>
    <xf numFmtId="0" fontId="35" fillId="0" borderId="6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31" fillId="2" borderId="42" xfId="0" applyFont="1" applyFill="1" applyBorder="1" applyAlignment="1" applyProtection="1">
      <alignment horizontal="center" vertical="center"/>
    </xf>
    <xf numFmtId="0" fontId="31" fillId="2" borderId="43" xfId="0" applyFont="1" applyFill="1" applyBorder="1" applyAlignment="1" applyProtection="1">
      <alignment horizontal="center" vertical="center"/>
    </xf>
    <xf numFmtId="0" fontId="31" fillId="2" borderId="1" xfId="0" applyFont="1" applyFill="1" applyBorder="1" applyAlignment="1" applyProtection="1">
      <alignment horizontal="left" vertical="center"/>
    </xf>
    <xf numFmtId="0" fontId="35" fillId="3" borderId="1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33" fillId="2" borderId="3" xfId="0" applyFont="1" applyFill="1" applyBorder="1" applyAlignment="1" applyProtection="1">
      <alignment horizontal="center" vertical="center"/>
    </xf>
    <xf numFmtId="0" fontId="33" fillId="3" borderId="1" xfId="0" applyFont="1" applyFill="1" applyBorder="1" applyAlignment="1" applyProtection="1">
      <alignment horizontal="center" vertical="center"/>
      <protection locked="0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0" fontId="33" fillId="2" borderId="3" xfId="0" applyFont="1" applyFill="1" applyBorder="1" applyAlignment="1" applyProtection="1">
      <alignment horizontal="center" vertical="center" wrapText="1"/>
    </xf>
    <xf numFmtId="0" fontId="33" fillId="2" borderId="1" xfId="0" applyFont="1" applyFill="1" applyBorder="1" applyAlignment="1" applyProtection="1">
      <alignment horizontal="center" vertical="center" wrapText="1"/>
    </xf>
    <xf numFmtId="0" fontId="31" fillId="2" borderId="1" xfId="0" applyFont="1" applyFill="1" applyBorder="1" applyAlignment="1" applyProtection="1">
      <alignment horizontal="center" vertical="center"/>
    </xf>
    <xf numFmtId="0" fontId="42" fillId="2" borderId="42" xfId="0" applyFont="1" applyFill="1" applyBorder="1" applyAlignment="1" applyProtection="1">
      <alignment horizontal="center" vertical="center"/>
    </xf>
    <xf numFmtId="0" fontId="42" fillId="2" borderId="43" xfId="0" applyFont="1" applyFill="1" applyBorder="1" applyAlignment="1" applyProtection="1">
      <alignment horizontal="center" vertical="center"/>
    </xf>
    <xf numFmtId="0" fontId="42" fillId="2" borderId="44" xfId="0" applyFont="1" applyFill="1" applyBorder="1" applyAlignment="1" applyProtection="1">
      <alignment horizontal="center" vertical="center"/>
    </xf>
    <xf numFmtId="0" fontId="33" fillId="2" borderId="4" xfId="0" applyFont="1" applyFill="1" applyBorder="1" applyAlignment="1" applyProtection="1">
      <alignment horizontal="center" vertical="center"/>
    </xf>
    <xf numFmtId="0" fontId="33" fillId="2" borderId="5" xfId="0" applyFont="1" applyFill="1" applyBorder="1" applyAlignment="1" applyProtection="1">
      <alignment horizontal="center" vertical="center"/>
    </xf>
    <xf numFmtId="0" fontId="33" fillId="2" borderId="6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14" fillId="3" borderId="20" xfId="0" applyFont="1" applyFill="1" applyBorder="1" applyAlignment="1" applyProtection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wrapText="1"/>
    </xf>
    <xf numFmtId="0" fontId="6" fillId="3" borderId="39" xfId="0" applyFont="1" applyFill="1" applyBorder="1" applyAlignment="1" applyProtection="1">
      <alignment horizontal="center" vertical="center" wrapText="1"/>
    </xf>
    <xf numFmtId="0" fontId="6" fillId="3" borderId="40" xfId="0" applyFont="1" applyFill="1" applyBorder="1" applyAlignment="1" applyProtection="1">
      <alignment horizontal="center" vertical="center" wrapText="1"/>
    </xf>
    <xf numFmtId="0" fontId="6" fillId="3" borderId="41" xfId="0" applyFont="1" applyFill="1" applyBorder="1" applyAlignment="1" applyProtection="1">
      <alignment horizontal="center" vertical="center" wrapText="1"/>
    </xf>
    <xf numFmtId="177" fontId="5" fillId="0" borderId="2" xfId="1" applyNumberFormat="1" applyFont="1" applyFill="1" applyBorder="1" applyAlignment="1" applyProtection="1">
      <alignment horizontal="center" vertical="center" wrapText="1"/>
    </xf>
    <xf numFmtId="177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left" vertical="center" wrapText="1"/>
    </xf>
    <xf numFmtId="177" fontId="16" fillId="2" borderId="34" xfId="1" applyNumberFormat="1" applyFont="1" applyFill="1" applyBorder="1" applyAlignment="1" applyProtection="1">
      <alignment horizontal="center" vertical="center" wrapText="1"/>
    </xf>
    <xf numFmtId="177" fontId="16" fillId="2" borderId="18" xfId="1" applyNumberFormat="1" applyFont="1" applyFill="1" applyBorder="1" applyAlignment="1" applyProtection="1">
      <alignment horizontal="center" vertical="center" wrapText="1"/>
    </xf>
    <xf numFmtId="177" fontId="16" fillId="2" borderId="47" xfId="1" applyNumberFormat="1" applyFont="1" applyFill="1" applyBorder="1" applyAlignment="1" applyProtection="1">
      <alignment horizontal="center" vertical="center" wrapText="1"/>
    </xf>
    <xf numFmtId="177" fontId="16" fillId="2" borderId="13" xfId="1" applyNumberFormat="1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180" fontId="6" fillId="0" borderId="26" xfId="0" applyNumberFormat="1" applyFont="1" applyFill="1" applyBorder="1" applyAlignment="1" applyProtection="1">
      <alignment horizontal="center" vertical="center" wrapText="1"/>
    </xf>
    <xf numFmtId="180" fontId="5" fillId="0" borderId="27" xfId="0" applyNumberFormat="1" applyFont="1" applyFill="1" applyBorder="1" applyAlignment="1" applyProtection="1">
      <alignment horizontal="center" vertical="center" wrapText="1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5" fillId="0" borderId="37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177" fontId="16" fillId="2" borderId="48" xfId="1" applyNumberFormat="1" applyFont="1" applyFill="1" applyBorder="1" applyAlignment="1" applyProtection="1">
      <alignment horizontal="left" vertical="center" wrapText="1"/>
    </xf>
    <xf numFmtId="177" fontId="16" fillId="2" borderId="49" xfId="1" applyNumberFormat="1" applyFont="1" applyFill="1" applyBorder="1" applyAlignment="1" applyProtection="1">
      <alignment horizontal="left" vertical="center" wrapText="1"/>
    </xf>
    <xf numFmtId="177" fontId="16" fillId="2" borderId="34" xfId="1" applyNumberFormat="1" applyFont="1" applyFill="1" applyBorder="1" applyAlignment="1" applyProtection="1">
      <alignment horizontal="left" vertical="center" wrapText="1"/>
    </xf>
    <xf numFmtId="177" fontId="16" fillId="2" borderId="18" xfId="1" applyNumberFormat="1" applyFont="1" applyFill="1" applyBorder="1" applyAlignment="1" applyProtection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221548</xdr:colOff>
      <xdr:row>27</xdr:row>
      <xdr:rowOff>35277</xdr:rowOff>
    </xdr:from>
    <xdr:to>
      <xdr:col>5</xdr:col>
      <xdr:colOff>1128889</xdr:colOff>
      <xdr:row>27</xdr:row>
      <xdr:rowOff>338667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6348" y="5788377"/>
          <a:ext cx="907341" cy="30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263884</xdr:colOff>
      <xdr:row>28</xdr:row>
      <xdr:rowOff>47273</xdr:rowOff>
    </xdr:from>
    <xdr:to>
      <xdr:col>5</xdr:col>
      <xdr:colOff>1178282</xdr:colOff>
      <xdr:row>28</xdr:row>
      <xdr:rowOff>372490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684" y="6930673"/>
          <a:ext cx="914398" cy="325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221548</xdr:colOff>
      <xdr:row>60</xdr:row>
      <xdr:rowOff>35277</xdr:rowOff>
    </xdr:from>
    <xdr:to>
      <xdr:col>5</xdr:col>
      <xdr:colOff>1128889</xdr:colOff>
      <xdr:row>60</xdr:row>
      <xdr:rowOff>338667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298" y="6932965"/>
          <a:ext cx="907341" cy="30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263884</xdr:colOff>
      <xdr:row>61</xdr:row>
      <xdr:rowOff>47273</xdr:rowOff>
    </xdr:from>
    <xdr:to>
      <xdr:col>5</xdr:col>
      <xdr:colOff>1178282</xdr:colOff>
      <xdr:row>61</xdr:row>
      <xdr:rowOff>372490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634" y="8072086"/>
          <a:ext cx="914398" cy="325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221548</xdr:colOff>
      <xdr:row>93</xdr:row>
      <xdr:rowOff>35277</xdr:rowOff>
    </xdr:from>
    <xdr:to>
      <xdr:col>5</xdr:col>
      <xdr:colOff>1128889</xdr:colOff>
      <xdr:row>93</xdr:row>
      <xdr:rowOff>338667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298" y="17593027"/>
          <a:ext cx="907341" cy="30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263884</xdr:colOff>
      <xdr:row>94</xdr:row>
      <xdr:rowOff>47273</xdr:rowOff>
    </xdr:from>
    <xdr:to>
      <xdr:col>5</xdr:col>
      <xdr:colOff>1178282</xdr:colOff>
      <xdr:row>94</xdr:row>
      <xdr:rowOff>372490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634" y="18732148"/>
          <a:ext cx="914398" cy="325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221548</xdr:colOff>
      <xdr:row>60</xdr:row>
      <xdr:rowOff>35277</xdr:rowOff>
    </xdr:from>
    <xdr:to>
      <xdr:col>5</xdr:col>
      <xdr:colOff>1128889</xdr:colOff>
      <xdr:row>60</xdr:row>
      <xdr:rowOff>338667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861" y="6575777"/>
          <a:ext cx="907341" cy="30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263884</xdr:colOff>
      <xdr:row>61</xdr:row>
      <xdr:rowOff>47273</xdr:rowOff>
    </xdr:from>
    <xdr:to>
      <xdr:col>5</xdr:col>
      <xdr:colOff>1178282</xdr:colOff>
      <xdr:row>61</xdr:row>
      <xdr:rowOff>372490</xdr:rowOff>
    </xdr:to>
    <xdr:pic>
      <xdr:nvPicPr>
        <xdr:cNvPr id="9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4197" y="7714898"/>
          <a:ext cx="914398" cy="325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221548</xdr:colOff>
      <xdr:row>93</xdr:row>
      <xdr:rowOff>35277</xdr:rowOff>
    </xdr:from>
    <xdr:to>
      <xdr:col>5</xdr:col>
      <xdr:colOff>1128889</xdr:colOff>
      <xdr:row>93</xdr:row>
      <xdr:rowOff>338667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861" y="6575777"/>
          <a:ext cx="907341" cy="30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263884</xdr:colOff>
      <xdr:row>94</xdr:row>
      <xdr:rowOff>47273</xdr:rowOff>
    </xdr:from>
    <xdr:to>
      <xdr:col>5</xdr:col>
      <xdr:colOff>1178282</xdr:colOff>
      <xdr:row>94</xdr:row>
      <xdr:rowOff>372490</xdr:rowOff>
    </xdr:to>
    <xdr:pic>
      <xdr:nvPicPr>
        <xdr:cNvPr id="11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4197" y="7714898"/>
          <a:ext cx="914398" cy="325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abSelected="1" zoomScale="80" zoomScaleNormal="80" zoomScaleSheetLayoutView="100" workbookViewId="0">
      <selection activeCell="A118" sqref="A1:F118"/>
    </sheetView>
  </sheetViews>
  <sheetFormatPr defaultColWidth="9" defaultRowHeight="15"/>
  <cols>
    <col min="1" max="1" width="18.125" style="2" customWidth="1"/>
    <col min="2" max="2" width="8.75" style="2" customWidth="1"/>
    <col min="3" max="3" width="32.375" style="2" customWidth="1"/>
    <col min="4" max="4" width="13.625" style="2" customWidth="1"/>
    <col min="5" max="5" width="17.375" style="2" customWidth="1"/>
    <col min="6" max="6" width="61.125" style="2" customWidth="1"/>
    <col min="7" max="16384" width="9" style="2"/>
  </cols>
  <sheetData>
    <row r="1" spans="1:6" s="5" customFormat="1" ht="40.5" customHeight="1">
      <c r="A1" s="129" t="s">
        <v>158</v>
      </c>
      <c r="B1" s="130"/>
      <c r="C1" s="130"/>
      <c r="D1" s="130"/>
      <c r="E1" s="130"/>
      <c r="F1" s="131"/>
    </row>
    <row r="2" spans="1:6" s="5" customFormat="1" ht="27.75" customHeight="1">
      <c r="A2" s="120" t="s">
        <v>159</v>
      </c>
      <c r="B2" s="121"/>
      <c r="C2" s="121"/>
      <c r="D2" s="121"/>
      <c r="E2" s="121"/>
      <c r="F2" s="122"/>
    </row>
    <row r="3" spans="1:6" s="5" customFormat="1" ht="26.1" customHeight="1">
      <c r="A3" s="123" t="s">
        <v>109</v>
      </c>
      <c r="B3" s="112"/>
      <c r="C3" s="124"/>
      <c r="D3" s="124"/>
      <c r="E3" s="124"/>
      <c r="F3" s="125"/>
    </row>
    <row r="4" spans="1:6" s="5" customFormat="1" ht="26.1" customHeight="1">
      <c r="A4" s="126" t="s">
        <v>160</v>
      </c>
      <c r="B4" s="127"/>
      <c r="C4" s="76"/>
      <c r="D4" s="128" t="s">
        <v>161</v>
      </c>
      <c r="E4" s="128"/>
      <c r="F4" s="77"/>
    </row>
    <row r="5" spans="1:6" s="5" customFormat="1" ht="26.45" customHeight="1">
      <c r="A5" s="123" t="s">
        <v>110</v>
      </c>
      <c r="B5" s="112"/>
      <c r="C5" s="112"/>
      <c r="D5" s="112"/>
      <c r="E5" s="112"/>
      <c r="F5" s="132"/>
    </row>
    <row r="6" spans="1:6" s="5" customFormat="1" ht="18" customHeight="1">
      <c r="A6" s="123"/>
      <c r="B6" s="112"/>
      <c r="C6" s="97" t="s">
        <v>135</v>
      </c>
      <c r="D6" s="112" t="s">
        <v>136</v>
      </c>
      <c r="E6" s="112"/>
      <c r="F6" s="98" t="s">
        <v>111</v>
      </c>
    </row>
    <row r="7" spans="1:6" s="5" customFormat="1" ht="19.5" customHeight="1">
      <c r="A7" s="123" t="s">
        <v>112</v>
      </c>
      <c r="B7" s="112"/>
      <c r="C7" s="78"/>
      <c r="D7" s="118"/>
      <c r="E7" s="118"/>
      <c r="F7" s="79"/>
    </row>
    <row r="8" spans="1:6" s="5" customFormat="1" ht="19.5" customHeight="1" thickBot="1">
      <c r="A8" s="133" t="s">
        <v>137</v>
      </c>
      <c r="B8" s="134"/>
      <c r="C8" s="99"/>
      <c r="D8" s="113"/>
      <c r="E8" s="113"/>
      <c r="F8" s="80"/>
    </row>
    <row r="9" spans="1:6" ht="26.45" customHeight="1">
      <c r="A9" s="115" t="s">
        <v>113</v>
      </c>
      <c r="B9" s="116"/>
      <c r="C9" s="116"/>
      <c r="D9" s="116"/>
      <c r="E9" s="100" t="s">
        <v>114</v>
      </c>
      <c r="F9" s="81" t="s">
        <v>138</v>
      </c>
    </row>
    <row r="10" spans="1:6" ht="17.25">
      <c r="A10" s="108" t="s">
        <v>139</v>
      </c>
      <c r="B10" s="96">
        <v>1</v>
      </c>
      <c r="C10" s="117" t="s">
        <v>115</v>
      </c>
      <c r="D10" s="117"/>
      <c r="E10" s="82" t="e">
        <f>E11+E24+E30+E37</f>
        <v>#DIV/0!</v>
      </c>
      <c r="F10" s="27" t="s">
        <v>83</v>
      </c>
    </row>
    <row r="11" spans="1:6" ht="16.5">
      <c r="A11" s="108"/>
      <c r="B11" s="96">
        <v>1.1000000000000001</v>
      </c>
      <c r="C11" s="110" t="s">
        <v>116</v>
      </c>
      <c r="D11" s="110"/>
      <c r="E11" s="82">
        <f>E12*E13*E14*E15/100*44/12+E16*E17*E18*E19/100*44/12+E20*E21*E22*E23/100*44/12</f>
        <v>0</v>
      </c>
      <c r="F11" s="27" t="s">
        <v>9</v>
      </c>
    </row>
    <row r="12" spans="1:6" ht="18">
      <c r="A12" s="108"/>
      <c r="B12" s="103" t="s">
        <v>140</v>
      </c>
      <c r="C12" s="95" t="s">
        <v>141</v>
      </c>
      <c r="D12" s="114" t="s">
        <v>117</v>
      </c>
      <c r="E12" s="83"/>
      <c r="F12" s="106"/>
    </row>
    <row r="13" spans="1:6" ht="18">
      <c r="A13" s="108"/>
      <c r="B13" s="103"/>
      <c r="C13" s="95" t="s">
        <v>142</v>
      </c>
      <c r="D13" s="114"/>
      <c r="E13" s="83"/>
      <c r="F13" s="106"/>
    </row>
    <row r="14" spans="1:6">
      <c r="A14" s="108"/>
      <c r="B14" s="103"/>
      <c r="C14" s="95" t="s">
        <v>118</v>
      </c>
      <c r="D14" s="114"/>
      <c r="E14" s="84"/>
      <c r="F14" s="106"/>
    </row>
    <row r="15" spans="1:6">
      <c r="A15" s="108"/>
      <c r="B15" s="103"/>
      <c r="C15" s="95" t="s">
        <v>153</v>
      </c>
      <c r="D15" s="114"/>
      <c r="E15" s="83"/>
      <c r="F15" s="106"/>
    </row>
    <row r="16" spans="1:6" ht="18">
      <c r="A16" s="108"/>
      <c r="B16" s="103" t="s">
        <v>82</v>
      </c>
      <c r="C16" s="95" t="s">
        <v>141</v>
      </c>
      <c r="D16" s="114" t="s">
        <v>117</v>
      </c>
      <c r="E16" s="83"/>
      <c r="F16" s="106"/>
    </row>
    <row r="17" spans="1:6" ht="15.75" customHeight="1">
      <c r="A17" s="108"/>
      <c r="B17" s="103"/>
      <c r="C17" s="95" t="s">
        <v>142</v>
      </c>
      <c r="D17" s="114"/>
      <c r="E17" s="83"/>
      <c r="F17" s="106"/>
    </row>
    <row r="18" spans="1:6">
      <c r="A18" s="108"/>
      <c r="B18" s="103"/>
      <c r="C18" s="95" t="s">
        <v>118</v>
      </c>
      <c r="D18" s="114"/>
      <c r="E18" s="84"/>
      <c r="F18" s="106"/>
    </row>
    <row r="19" spans="1:6">
      <c r="A19" s="108"/>
      <c r="B19" s="103"/>
      <c r="C19" s="95" t="s">
        <v>153</v>
      </c>
      <c r="D19" s="114"/>
      <c r="E19" s="83"/>
      <c r="F19" s="106"/>
    </row>
    <row r="20" spans="1:6" ht="18">
      <c r="A20" s="108"/>
      <c r="B20" s="103" t="s">
        <v>98</v>
      </c>
      <c r="C20" s="95" t="s">
        <v>141</v>
      </c>
      <c r="D20" s="114" t="s">
        <v>117</v>
      </c>
      <c r="E20" s="83"/>
      <c r="F20" s="106"/>
    </row>
    <row r="21" spans="1:6" ht="15.75" customHeight="1">
      <c r="A21" s="108"/>
      <c r="B21" s="103"/>
      <c r="C21" s="95" t="s">
        <v>142</v>
      </c>
      <c r="D21" s="114"/>
      <c r="E21" s="83"/>
      <c r="F21" s="106"/>
    </row>
    <row r="22" spans="1:6">
      <c r="A22" s="108"/>
      <c r="B22" s="103"/>
      <c r="C22" s="95" t="s">
        <v>118</v>
      </c>
      <c r="D22" s="114"/>
      <c r="E22" s="84"/>
      <c r="F22" s="106"/>
    </row>
    <row r="23" spans="1:6">
      <c r="A23" s="108"/>
      <c r="B23" s="103"/>
      <c r="C23" s="95" t="s">
        <v>153</v>
      </c>
      <c r="D23" s="114"/>
      <c r="E23" s="83"/>
      <c r="F23" s="106"/>
    </row>
    <row r="24" spans="1:6" ht="16.5">
      <c r="A24" s="108"/>
      <c r="B24" s="96">
        <v>1.2</v>
      </c>
      <c r="C24" s="103" t="s">
        <v>119</v>
      </c>
      <c r="D24" s="103"/>
      <c r="E24" s="82">
        <f>E25*((E26-E28)/100*44/56+(E27-E29)/100*44/40)</f>
        <v>0</v>
      </c>
      <c r="F24" s="27" t="s">
        <v>7</v>
      </c>
    </row>
    <row r="25" spans="1:6" ht="30">
      <c r="A25" s="108"/>
      <c r="B25" s="96" t="s">
        <v>84</v>
      </c>
      <c r="C25" s="103" t="s">
        <v>143</v>
      </c>
      <c r="D25" s="103"/>
      <c r="E25" s="83"/>
      <c r="F25" s="28" t="s">
        <v>10</v>
      </c>
    </row>
    <row r="26" spans="1:6">
      <c r="A26" s="108"/>
      <c r="B26" s="96" t="s">
        <v>85</v>
      </c>
      <c r="C26" s="103" t="s">
        <v>154</v>
      </c>
      <c r="D26" s="103"/>
      <c r="E26" s="83"/>
      <c r="F26" s="27"/>
    </row>
    <row r="27" spans="1:6">
      <c r="A27" s="108"/>
      <c r="B27" s="96" t="s">
        <v>86</v>
      </c>
      <c r="C27" s="103" t="s">
        <v>155</v>
      </c>
      <c r="D27" s="103"/>
      <c r="E27" s="83"/>
      <c r="F27" s="27"/>
    </row>
    <row r="28" spans="1:6" ht="91.5">
      <c r="A28" s="108"/>
      <c r="B28" s="96" t="s">
        <v>87</v>
      </c>
      <c r="C28" s="104" t="s">
        <v>156</v>
      </c>
      <c r="D28" s="104"/>
      <c r="E28" s="83"/>
      <c r="F28" s="92" t="s">
        <v>144</v>
      </c>
    </row>
    <row r="29" spans="1:6" ht="61.5">
      <c r="A29" s="108"/>
      <c r="B29" s="96" t="s">
        <v>88</v>
      </c>
      <c r="C29" s="104" t="s">
        <v>157</v>
      </c>
      <c r="D29" s="104"/>
      <c r="E29" s="83"/>
      <c r="F29" s="93" t="s">
        <v>128</v>
      </c>
    </row>
    <row r="30" spans="1:6" ht="16.5">
      <c r="A30" s="108"/>
      <c r="B30" s="96">
        <v>1.3</v>
      </c>
      <c r="C30" s="103" t="s">
        <v>145</v>
      </c>
      <c r="D30" s="103"/>
      <c r="E30" s="82" t="e">
        <f>E31*E36</f>
        <v>#DIV/0!</v>
      </c>
      <c r="F30" s="27" t="s">
        <v>8</v>
      </c>
    </row>
    <row r="31" spans="1:6" ht="18">
      <c r="A31" s="108"/>
      <c r="B31" s="96" t="s">
        <v>89</v>
      </c>
      <c r="C31" s="103" t="s">
        <v>129</v>
      </c>
      <c r="D31" s="103"/>
      <c r="E31" s="85">
        <f>E32+E33+E34+E35</f>
        <v>0</v>
      </c>
      <c r="F31" s="27" t="s">
        <v>146</v>
      </c>
    </row>
    <row r="32" spans="1:6">
      <c r="A32" s="108"/>
      <c r="B32" s="96" t="s">
        <v>90</v>
      </c>
      <c r="C32" s="103" t="s">
        <v>120</v>
      </c>
      <c r="D32" s="103"/>
      <c r="E32" s="86"/>
      <c r="F32" s="105" t="s">
        <v>147</v>
      </c>
    </row>
    <row r="33" spans="1:8" ht="18">
      <c r="A33" s="108"/>
      <c r="B33" s="96" t="s">
        <v>91</v>
      </c>
      <c r="C33" s="103" t="s">
        <v>130</v>
      </c>
      <c r="D33" s="103"/>
      <c r="E33" s="86"/>
      <c r="F33" s="105"/>
    </row>
    <row r="34" spans="1:8">
      <c r="A34" s="108"/>
      <c r="B34" s="96" t="s">
        <v>92</v>
      </c>
      <c r="C34" s="103" t="s">
        <v>121</v>
      </c>
      <c r="D34" s="103"/>
      <c r="E34" s="86"/>
      <c r="F34" s="105"/>
    </row>
    <row r="35" spans="1:8">
      <c r="A35" s="108"/>
      <c r="B35" s="96" t="s">
        <v>93</v>
      </c>
      <c r="C35" s="103" t="s">
        <v>122</v>
      </c>
      <c r="D35" s="103"/>
      <c r="E35" s="86"/>
      <c r="F35" s="105"/>
    </row>
    <row r="36" spans="1:8" ht="60">
      <c r="A36" s="108"/>
      <c r="B36" s="96" t="s">
        <v>94</v>
      </c>
      <c r="C36" s="103" t="s">
        <v>123</v>
      </c>
      <c r="D36" s="103"/>
      <c r="E36" s="82" t="e">
        <f>电力、热力排放因子计算参考!D8</f>
        <v>#DIV/0!</v>
      </c>
      <c r="F36" s="101" t="s">
        <v>166</v>
      </c>
      <c r="H36" s="102"/>
    </row>
    <row r="37" spans="1:8" ht="16.5">
      <c r="A37" s="108"/>
      <c r="B37" s="96">
        <v>1.4</v>
      </c>
      <c r="C37" s="103" t="s">
        <v>124</v>
      </c>
      <c r="D37" s="103"/>
      <c r="E37" s="82" t="e">
        <f>E38*E39</f>
        <v>#DIV/0!</v>
      </c>
      <c r="F37" s="27" t="s">
        <v>8</v>
      </c>
    </row>
    <row r="38" spans="1:8" ht="18">
      <c r="A38" s="108"/>
      <c r="B38" s="96" t="s">
        <v>95</v>
      </c>
      <c r="C38" s="103" t="s">
        <v>131</v>
      </c>
      <c r="D38" s="103"/>
      <c r="E38" s="85">
        <f>电力、热力排放因子计算参考!H4+电力、热力排放因子计算参考!H5+电力、热力排放因子计算参考!H6</f>
        <v>0</v>
      </c>
      <c r="F38" s="27" t="s">
        <v>132</v>
      </c>
    </row>
    <row r="39" spans="1:8" ht="75">
      <c r="A39" s="108"/>
      <c r="B39" s="96" t="s">
        <v>96</v>
      </c>
      <c r="C39" s="103" t="s">
        <v>125</v>
      </c>
      <c r="D39" s="103"/>
      <c r="E39" s="82" t="e">
        <f>电力、热力排放因子计算参考!I7</f>
        <v>#DIV/0!</v>
      </c>
      <c r="F39" s="28" t="s">
        <v>133</v>
      </c>
    </row>
    <row r="40" spans="1:8" ht="15.95" customHeight="1">
      <c r="A40" s="108"/>
      <c r="B40" s="96">
        <v>2</v>
      </c>
      <c r="C40" s="104" t="s">
        <v>134</v>
      </c>
      <c r="D40" s="104"/>
      <c r="E40" s="71"/>
      <c r="F40" s="28"/>
    </row>
    <row r="41" spans="1:8">
      <c r="A41" s="108"/>
      <c r="B41" s="96">
        <v>3</v>
      </c>
      <c r="C41" s="104" t="s">
        <v>126</v>
      </c>
      <c r="D41" s="104"/>
      <c r="E41" s="71"/>
      <c r="F41" s="28" t="s">
        <v>148</v>
      </c>
    </row>
    <row r="42" spans="1:8" ht="44.25" thickBot="1">
      <c r="A42" s="109"/>
      <c r="B42" s="87">
        <v>4</v>
      </c>
      <c r="C42" s="119" t="s">
        <v>97</v>
      </c>
      <c r="D42" s="119"/>
      <c r="E42" s="74"/>
      <c r="F42" s="75" t="s">
        <v>149</v>
      </c>
    </row>
    <row r="43" spans="1:8" ht="15.75" customHeight="1">
      <c r="A43" s="107" t="s">
        <v>150</v>
      </c>
      <c r="B43" s="88">
        <v>1</v>
      </c>
      <c r="C43" s="117" t="s">
        <v>115</v>
      </c>
      <c r="D43" s="117"/>
      <c r="E43" s="89" t="e">
        <f>E44+E57+E63+E70</f>
        <v>#DIV/0!</v>
      </c>
      <c r="F43" s="27" t="s">
        <v>83</v>
      </c>
    </row>
    <row r="44" spans="1:8" ht="16.5">
      <c r="A44" s="108"/>
      <c r="B44" s="96">
        <v>1.1000000000000001</v>
      </c>
      <c r="C44" s="110" t="s">
        <v>116</v>
      </c>
      <c r="D44" s="110"/>
      <c r="E44" s="82">
        <f>E45*E46*E47*E48/100*44/12+E49*E50*E51*E52/100*44/12+E53*E54*E55*E56/100*44/12</f>
        <v>0</v>
      </c>
      <c r="F44" s="27" t="s">
        <v>9</v>
      </c>
    </row>
    <row r="45" spans="1:8" ht="18">
      <c r="A45" s="108"/>
      <c r="B45" s="103" t="s">
        <v>140</v>
      </c>
      <c r="C45" s="95" t="s">
        <v>141</v>
      </c>
      <c r="D45" s="114" t="s">
        <v>117</v>
      </c>
      <c r="E45" s="83"/>
      <c r="F45" s="106"/>
    </row>
    <row r="46" spans="1:8" ht="18.75" customHeight="1">
      <c r="A46" s="108"/>
      <c r="B46" s="103"/>
      <c r="C46" s="95" t="s">
        <v>142</v>
      </c>
      <c r="D46" s="114"/>
      <c r="E46" s="83"/>
      <c r="F46" s="106"/>
    </row>
    <row r="47" spans="1:8" ht="18.75" customHeight="1">
      <c r="A47" s="108"/>
      <c r="B47" s="103"/>
      <c r="C47" s="95" t="s">
        <v>118</v>
      </c>
      <c r="D47" s="114"/>
      <c r="E47" s="84"/>
      <c r="F47" s="106"/>
    </row>
    <row r="48" spans="1:8" ht="18.75" customHeight="1">
      <c r="A48" s="108"/>
      <c r="B48" s="103"/>
      <c r="C48" s="95" t="s">
        <v>153</v>
      </c>
      <c r="D48" s="114"/>
      <c r="E48" s="83"/>
      <c r="F48" s="106"/>
    </row>
    <row r="49" spans="1:6" ht="18.75" customHeight="1">
      <c r="A49" s="108"/>
      <c r="B49" s="103" t="s">
        <v>82</v>
      </c>
      <c r="C49" s="95" t="s">
        <v>141</v>
      </c>
      <c r="D49" s="114" t="s">
        <v>117</v>
      </c>
      <c r="E49" s="83"/>
      <c r="F49" s="106"/>
    </row>
    <row r="50" spans="1:6" ht="18.75" customHeight="1">
      <c r="A50" s="108"/>
      <c r="B50" s="103"/>
      <c r="C50" s="95" t="s">
        <v>142</v>
      </c>
      <c r="D50" s="114"/>
      <c r="E50" s="83"/>
      <c r="F50" s="106"/>
    </row>
    <row r="51" spans="1:6" ht="18.75" customHeight="1">
      <c r="A51" s="108"/>
      <c r="B51" s="103"/>
      <c r="C51" s="95" t="s">
        <v>118</v>
      </c>
      <c r="D51" s="114"/>
      <c r="E51" s="84"/>
      <c r="F51" s="106"/>
    </row>
    <row r="52" spans="1:6" ht="18.75" customHeight="1">
      <c r="A52" s="108"/>
      <c r="B52" s="103"/>
      <c r="C52" s="95" t="s">
        <v>153</v>
      </c>
      <c r="D52" s="114"/>
      <c r="E52" s="83"/>
      <c r="F52" s="106"/>
    </row>
    <row r="53" spans="1:6" ht="18.75" customHeight="1">
      <c r="A53" s="108"/>
      <c r="B53" s="103" t="s">
        <v>98</v>
      </c>
      <c r="C53" s="95" t="s">
        <v>141</v>
      </c>
      <c r="D53" s="114" t="s">
        <v>117</v>
      </c>
      <c r="E53" s="83"/>
      <c r="F53" s="106"/>
    </row>
    <row r="54" spans="1:6" ht="18.75" customHeight="1">
      <c r="A54" s="108"/>
      <c r="B54" s="103"/>
      <c r="C54" s="95" t="s">
        <v>142</v>
      </c>
      <c r="D54" s="114"/>
      <c r="E54" s="83"/>
      <c r="F54" s="106"/>
    </row>
    <row r="55" spans="1:6" ht="18.75" customHeight="1">
      <c r="A55" s="108"/>
      <c r="B55" s="103"/>
      <c r="C55" s="95" t="s">
        <v>118</v>
      </c>
      <c r="D55" s="114"/>
      <c r="E55" s="84"/>
      <c r="F55" s="106"/>
    </row>
    <row r="56" spans="1:6" ht="18.75" customHeight="1">
      <c r="A56" s="108"/>
      <c r="B56" s="103"/>
      <c r="C56" s="95" t="s">
        <v>153</v>
      </c>
      <c r="D56" s="114"/>
      <c r="E56" s="83"/>
      <c r="F56" s="106"/>
    </row>
    <row r="57" spans="1:6" ht="18.75" customHeight="1">
      <c r="A57" s="108"/>
      <c r="B57" s="96">
        <v>1.2</v>
      </c>
      <c r="C57" s="103" t="s">
        <v>119</v>
      </c>
      <c r="D57" s="103"/>
      <c r="E57" s="82">
        <f>E58*((E59-E61)/100*44/56+(E60-E62)/100*44/40)</f>
        <v>0</v>
      </c>
      <c r="F57" s="27" t="s">
        <v>7</v>
      </c>
    </row>
    <row r="58" spans="1:6" ht="30">
      <c r="A58" s="108"/>
      <c r="B58" s="96" t="s">
        <v>84</v>
      </c>
      <c r="C58" s="103" t="s">
        <v>143</v>
      </c>
      <c r="D58" s="103"/>
      <c r="E58" s="83"/>
      <c r="F58" s="28" t="s">
        <v>10</v>
      </c>
    </row>
    <row r="59" spans="1:6">
      <c r="A59" s="108"/>
      <c r="B59" s="96" t="s">
        <v>85</v>
      </c>
      <c r="C59" s="103" t="s">
        <v>154</v>
      </c>
      <c r="D59" s="103"/>
      <c r="E59" s="83"/>
      <c r="F59" s="27"/>
    </row>
    <row r="60" spans="1:6">
      <c r="A60" s="108"/>
      <c r="B60" s="96" t="s">
        <v>86</v>
      </c>
      <c r="C60" s="103" t="s">
        <v>155</v>
      </c>
      <c r="D60" s="103"/>
      <c r="E60" s="83"/>
      <c r="F60" s="27"/>
    </row>
    <row r="61" spans="1:6" ht="91.5">
      <c r="A61" s="108"/>
      <c r="B61" s="96" t="s">
        <v>87</v>
      </c>
      <c r="C61" s="104" t="s">
        <v>156</v>
      </c>
      <c r="D61" s="104"/>
      <c r="E61" s="83"/>
      <c r="F61" s="92" t="s">
        <v>144</v>
      </c>
    </row>
    <row r="62" spans="1:6" ht="61.5">
      <c r="A62" s="108"/>
      <c r="B62" s="96" t="s">
        <v>88</v>
      </c>
      <c r="C62" s="104" t="s">
        <v>157</v>
      </c>
      <c r="D62" s="104"/>
      <c r="E62" s="83"/>
      <c r="F62" s="93" t="s">
        <v>128</v>
      </c>
    </row>
    <row r="63" spans="1:6" ht="15.75" customHeight="1">
      <c r="A63" s="108"/>
      <c r="B63" s="96">
        <v>1.3</v>
      </c>
      <c r="C63" s="103" t="s">
        <v>145</v>
      </c>
      <c r="D63" s="103"/>
      <c r="E63" s="82" t="e">
        <f>E64*E69</f>
        <v>#DIV/0!</v>
      </c>
      <c r="F63" s="27" t="s">
        <v>8</v>
      </c>
    </row>
    <row r="64" spans="1:6" ht="18">
      <c r="A64" s="108"/>
      <c r="B64" s="96" t="s">
        <v>89</v>
      </c>
      <c r="C64" s="103" t="s">
        <v>129</v>
      </c>
      <c r="D64" s="103"/>
      <c r="E64" s="85">
        <f>E65+E66+E67+E68</f>
        <v>0</v>
      </c>
      <c r="F64" s="27" t="s">
        <v>146</v>
      </c>
    </row>
    <row r="65" spans="1:6" ht="14.1" customHeight="1">
      <c r="A65" s="108"/>
      <c r="B65" s="96" t="s">
        <v>90</v>
      </c>
      <c r="C65" s="103" t="s">
        <v>120</v>
      </c>
      <c r="D65" s="103"/>
      <c r="E65" s="86"/>
      <c r="F65" s="105" t="s">
        <v>147</v>
      </c>
    </row>
    <row r="66" spans="1:6" ht="18">
      <c r="A66" s="108"/>
      <c r="B66" s="96" t="s">
        <v>91</v>
      </c>
      <c r="C66" s="103" t="s">
        <v>130</v>
      </c>
      <c r="D66" s="103"/>
      <c r="E66" s="86"/>
      <c r="F66" s="105"/>
    </row>
    <row r="67" spans="1:6">
      <c r="A67" s="108"/>
      <c r="B67" s="96" t="s">
        <v>92</v>
      </c>
      <c r="C67" s="103" t="s">
        <v>121</v>
      </c>
      <c r="D67" s="103"/>
      <c r="E67" s="86"/>
      <c r="F67" s="105"/>
    </row>
    <row r="68" spans="1:6">
      <c r="A68" s="108"/>
      <c r="B68" s="96" t="s">
        <v>93</v>
      </c>
      <c r="C68" s="103" t="s">
        <v>122</v>
      </c>
      <c r="D68" s="103"/>
      <c r="E68" s="86"/>
      <c r="F68" s="105"/>
    </row>
    <row r="69" spans="1:6" ht="60">
      <c r="A69" s="108"/>
      <c r="B69" s="96" t="s">
        <v>94</v>
      </c>
      <c r="C69" s="103" t="s">
        <v>123</v>
      </c>
      <c r="D69" s="103"/>
      <c r="E69" s="82" t="e">
        <f>电力、热力排放因子计算参考!D14</f>
        <v>#DIV/0!</v>
      </c>
      <c r="F69" s="101" t="s">
        <v>163</v>
      </c>
    </row>
    <row r="70" spans="1:6" ht="16.5">
      <c r="A70" s="108"/>
      <c r="B70" s="96">
        <v>1.4</v>
      </c>
      <c r="C70" s="103" t="s">
        <v>124</v>
      </c>
      <c r="D70" s="103"/>
      <c r="E70" s="82" t="e">
        <f>E71*E72</f>
        <v>#DIV/0!</v>
      </c>
      <c r="F70" s="27" t="s">
        <v>8</v>
      </c>
    </row>
    <row r="71" spans="1:6" ht="15.75" customHeight="1">
      <c r="A71" s="108"/>
      <c r="B71" s="96" t="s">
        <v>95</v>
      </c>
      <c r="C71" s="103" t="s">
        <v>131</v>
      </c>
      <c r="D71" s="103"/>
      <c r="E71" s="85">
        <f>电力、热力排放因子计算参考!H9+电力、热力排放因子计算参考!H10+电力、热力排放因子计算参考!H11</f>
        <v>0</v>
      </c>
      <c r="F71" s="27" t="s">
        <v>132</v>
      </c>
    </row>
    <row r="72" spans="1:6" ht="75">
      <c r="A72" s="108"/>
      <c r="B72" s="96" t="s">
        <v>96</v>
      </c>
      <c r="C72" s="103" t="s">
        <v>125</v>
      </c>
      <c r="D72" s="103"/>
      <c r="E72" s="82" t="e">
        <f>电力、热力排放因子计算参考!I12</f>
        <v>#DIV/0!</v>
      </c>
      <c r="F72" s="28" t="s">
        <v>133</v>
      </c>
    </row>
    <row r="73" spans="1:6" ht="14.1" customHeight="1">
      <c r="A73" s="108"/>
      <c r="B73" s="96">
        <v>2</v>
      </c>
      <c r="C73" s="104" t="s">
        <v>134</v>
      </c>
      <c r="D73" s="104"/>
      <c r="E73" s="71"/>
      <c r="F73" s="28"/>
    </row>
    <row r="74" spans="1:6">
      <c r="A74" s="108"/>
      <c r="B74" s="96">
        <v>3</v>
      </c>
      <c r="C74" s="104" t="s">
        <v>126</v>
      </c>
      <c r="D74" s="104"/>
      <c r="E74" s="71"/>
      <c r="F74" s="28" t="s">
        <v>148</v>
      </c>
    </row>
    <row r="75" spans="1:6" ht="44.25" thickBot="1">
      <c r="A75" s="109"/>
      <c r="B75" s="87">
        <v>4</v>
      </c>
      <c r="C75" s="119" t="s">
        <v>97</v>
      </c>
      <c r="D75" s="119"/>
      <c r="E75" s="74"/>
      <c r="F75" s="75" t="s">
        <v>149</v>
      </c>
    </row>
    <row r="76" spans="1:6" ht="17.25">
      <c r="A76" s="135" t="s">
        <v>151</v>
      </c>
      <c r="B76" s="90">
        <v>1</v>
      </c>
      <c r="C76" s="117" t="s">
        <v>115</v>
      </c>
      <c r="D76" s="117"/>
      <c r="E76" s="91" t="e">
        <f>E77+E90+E96+E103</f>
        <v>#DIV/0!</v>
      </c>
      <c r="F76" s="27" t="s">
        <v>83</v>
      </c>
    </row>
    <row r="77" spans="1:6" ht="16.5">
      <c r="A77" s="104"/>
      <c r="B77" s="96">
        <v>1.1000000000000001</v>
      </c>
      <c r="C77" s="110" t="s">
        <v>116</v>
      </c>
      <c r="D77" s="110"/>
      <c r="E77" s="82">
        <f>E78*E79*E80*E81/100*44/12+E82*E83*E84*E85/100*44/12+E86*E87*E88*E89/100*44/12</f>
        <v>0</v>
      </c>
      <c r="F77" s="27" t="s">
        <v>9</v>
      </c>
    </row>
    <row r="78" spans="1:6" ht="18">
      <c r="A78" s="104"/>
      <c r="B78" s="103" t="s">
        <v>140</v>
      </c>
      <c r="C78" s="95" t="s">
        <v>141</v>
      </c>
      <c r="D78" s="114" t="s">
        <v>117</v>
      </c>
      <c r="E78" s="83"/>
      <c r="F78" s="106"/>
    </row>
    <row r="79" spans="1:6" ht="15.75" customHeight="1">
      <c r="A79" s="104"/>
      <c r="B79" s="103"/>
      <c r="C79" s="95" t="s">
        <v>142</v>
      </c>
      <c r="D79" s="114"/>
      <c r="E79" s="83"/>
      <c r="F79" s="106"/>
    </row>
    <row r="80" spans="1:6">
      <c r="A80" s="104"/>
      <c r="B80" s="103"/>
      <c r="C80" s="95" t="s">
        <v>118</v>
      </c>
      <c r="D80" s="114"/>
      <c r="E80" s="84"/>
      <c r="F80" s="106"/>
    </row>
    <row r="81" spans="1:6">
      <c r="A81" s="104"/>
      <c r="B81" s="103"/>
      <c r="C81" s="95" t="s">
        <v>153</v>
      </c>
      <c r="D81" s="114"/>
      <c r="E81" s="83"/>
      <c r="F81" s="106"/>
    </row>
    <row r="82" spans="1:6" ht="18">
      <c r="A82" s="104"/>
      <c r="B82" s="103" t="s">
        <v>82</v>
      </c>
      <c r="C82" s="95" t="s">
        <v>141</v>
      </c>
      <c r="D82" s="114" t="s">
        <v>117</v>
      </c>
      <c r="E82" s="83"/>
      <c r="F82" s="106"/>
    </row>
    <row r="83" spans="1:6" ht="15.75" customHeight="1">
      <c r="A83" s="104"/>
      <c r="B83" s="103"/>
      <c r="C83" s="95" t="s">
        <v>142</v>
      </c>
      <c r="D83" s="114"/>
      <c r="E83" s="83"/>
      <c r="F83" s="106"/>
    </row>
    <row r="84" spans="1:6">
      <c r="A84" s="104"/>
      <c r="B84" s="103"/>
      <c r="C84" s="95" t="s">
        <v>118</v>
      </c>
      <c r="D84" s="114"/>
      <c r="E84" s="84"/>
      <c r="F84" s="106"/>
    </row>
    <row r="85" spans="1:6">
      <c r="A85" s="104"/>
      <c r="B85" s="103"/>
      <c r="C85" s="95" t="s">
        <v>153</v>
      </c>
      <c r="D85" s="114"/>
      <c r="E85" s="83"/>
      <c r="F85" s="106"/>
    </row>
    <row r="86" spans="1:6" ht="18">
      <c r="A86" s="104"/>
      <c r="B86" s="103" t="s">
        <v>98</v>
      </c>
      <c r="C86" s="95" t="s">
        <v>141</v>
      </c>
      <c r="D86" s="114" t="s">
        <v>117</v>
      </c>
      <c r="E86" s="83"/>
      <c r="F86" s="106"/>
    </row>
    <row r="87" spans="1:6" ht="18">
      <c r="A87" s="104"/>
      <c r="B87" s="103"/>
      <c r="C87" s="95" t="s">
        <v>142</v>
      </c>
      <c r="D87" s="114"/>
      <c r="E87" s="83"/>
      <c r="F87" s="106"/>
    </row>
    <row r="88" spans="1:6">
      <c r="A88" s="104"/>
      <c r="B88" s="103"/>
      <c r="C88" s="95" t="s">
        <v>118</v>
      </c>
      <c r="D88" s="114"/>
      <c r="E88" s="84"/>
      <c r="F88" s="106"/>
    </row>
    <row r="89" spans="1:6">
      <c r="A89" s="104"/>
      <c r="B89" s="103"/>
      <c r="C89" s="95" t="s">
        <v>153</v>
      </c>
      <c r="D89" s="114"/>
      <c r="E89" s="83"/>
      <c r="F89" s="106"/>
    </row>
    <row r="90" spans="1:6" ht="15.75" customHeight="1">
      <c r="A90" s="104"/>
      <c r="B90" s="96">
        <v>1.2</v>
      </c>
      <c r="C90" s="103" t="s">
        <v>119</v>
      </c>
      <c r="D90" s="103"/>
      <c r="E90" s="82">
        <f>E91*((E92-E94)/100*44/56+(E93-E95)/100*44/40)</f>
        <v>0</v>
      </c>
      <c r="F90" s="27" t="s">
        <v>7</v>
      </c>
    </row>
    <row r="91" spans="1:6" ht="30">
      <c r="A91" s="104"/>
      <c r="B91" s="96" t="s">
        <v>84</v>
      </c>
      <c r="C91" s="103" t="s">
        <v>143</v>
      </c>
      <c r="D91" s="103"/>
      <c r="E91" s="83"/>
      <c r="F91" s="28" t="s">
        <v>10</v>
      </c>
    </row>
    <row r="92" spans="1:6">
      <c r="A92" s="104"/>
      <c r="B92" s="96" t="s">
        <v>85</v>
      </c>
      <c r="C92" s="103" t="s">
        <v>154</v>
      </c>
      <c r="D92" s="103"/>
      <c r="E92" s="83"/>
      <c r="F92" s="27"/>
    </row>
    <row r="93" spans="1:6">
      <c r="A93" s="104"/>
      <c r="B93" s="96" t="s">
        <v>86</v>
      </c>
      <c r="C93" s="103" t="s">
        <v>155</v>
      </c>
      <c r="D93" s="103"/>
      <c r="E93" s="83"/>
      <c r="F93" s="27"/>
    </row>
    <row r="94" spans="1:6" ht="91.5">
      <c r="A94" s="104"/>
      <c r="B94" s="96" t="s">
        <v>87</v>
      </c>
      <c r="C94" s="104" t="s">
        <v>156</v>
      </c>
      <c r="D94" s="104"/>
      <c r="E94" s="83"/>
      <c r="F94" s="92" t="s">
        <v>144</v>
      </c>
    </row>
    <row r="95" spans="1:6" ht="61.5">
      <c r="A95" s="104"/>
      <c r="B95" s="96" t="s">
        <v>88</v>
      </c>
      <c r="C95" s="104" t="s">
        <v>157</v>
      </c>
      <c r="D95" s="104"/>
      <c r="E95" s="83"/>
      <c r="F95" s="93" t="s">
        <v>128</v>
      </c>
    </row>
    <row r="96" spans="1:6" ht="16.5">
      <c r="A96" s="104"/>
      <c r="B96" s="96">
        <v>1.3</v>
      </c>
      <c r="C96" s="103" t="s">
        <v>145</v>
      </c>
      <c r="D96" s="103"/>
      <c r="E96" s="82" t="e">
        <f>E97*E102</f>
        <v>#DIV/0!</v>
      </c>
      <c r="F96" s="27" t="s">
        <v>8</v>
      </c>
    </row>
    <row r="97" spans="1:6" ht="18">
      <c r="A97" s="104"/>
      <c r="B97" s="96" t="s">
        <v>89</v>
      </c>
      <c r="C97" s="103" t="s">
        <v>129</v>
      </c>
      <c r="D97" s="103"/>
      <c r="E97" s="85">
        <f>E98+E99+E100+E101</f>
        <v>0</v>
      </c>
      <c r="F97" s="27" t="s">
        <v>146</v>
      </c>
    </row>
    <row r="98" spans="1:6" ht="14.1" customHeight="1">
      <c r="A98" s="104"/>
      <c r="B98" s="96" t="s">
        <v>90</v>
      </c>
      <c r="C98" s="103" t="s">
        <v>120</v>
      </c>
      <c r="D98" s="103"/>
      <c r="E98" s="86"/>
      <c r="F98" s="105" t="s">
        <v>147</v>
      </c>
    </row>
    <row r="99" spans="1:6" ht="15.75" customHeight="1">
      <c r="A99" s="104"/>
      <c r="B99" s="96" t="s">
        <v>91</v>
      </c>
      <c r="C99" s="103" t="s">
        <v>130</v>
      </c>
      <c r="D99" s="103"/>
      <c r="E99" s="86"/>
      <c r="F99" s="105"/>
    </row>
    <row r="100" spans="1:6">
      <c r="A100" s="104"/>
      <c r="B100" s="96" t="s">
        <v>92</v>
      </c>
      <c r="C100" s="103" t="s">
        <v>121</v>
      </c>
      <c r="D100" s="103"/>
      <c r="E100" s="86"/>
      <c r="F100" s="105"/>
    </row>
    <row r="101" spans="1:6">
      <c r="A101" s="104"/>
      <c r="B101" s="96" t="s">
        <v>93</v>
      </c>
      <c r="C101" s="103" t="s">
        <v>122</v>
      </c>
      <c r="D101" s="103"/>
      <c r="E101" s="86"/>
      <c r="F101" s="105"/>
    </row>
    <row r="102" spans="1:6" ht="60">
      <c r="A102" s="104"/>
      <c r="B102" s="96" t="s">
        <v>94</v>
      </c>
      <c r="C102" s="103" t="s">
        <v>123</v>
      </c>
      <c r="D102" s="103"/>
      <c r="E102" s="82" t="e">
        <f>电力、热力排放因子计算参考!D20</f>
        <v>#DIV/0!</v>
      </c>
      <c r="F102" s="101" t="s">
        <v>163</v>
      </c>
    </row>
    <row r="103" spans="1:6" ht="15.75" customHeight="1">
      <c r="A103" s="104"/>
      <c r="B103" s="96">
        <v>1.4</v>
      </c>
      <c r="C103" s="103" t="s">
        <v>124</v>
      </c>
      <c r="D103" s="103"/>
      <c r="E103" s="82" t="e">
        <f>E104*E105</f>
        <v>#DIV/0!</v>
      </c>
      <c r="F103" s="27" t="s">
        <v>8</v>
      </c>
    </row>
    <row r="104" spans="1:6" ht="18">
      <c r="A104" s="104"/>
      <c r="B104" s="96" t="s">
        <v>95</v>
      </c>
      <c r="C104" s="103" t="s">
        <v>131</v>
      </c>
      <c r="D104" s="103"/>
      <c r="E104" s="85">
        <f>电力、热力排放因子计算参考!H14+电力、热力排放因子计算参考!H15+电力、热力排放因子计算参考!H16</f>
        <v>0</v>
      </c>
      <c r="F104" s="27" t="s">
        <v>132</v>
      </c>
    </row>
    <row r="105" spans="1:6" ht="75">
      <c r="A105" s="104"/>
      <c r="B105" s="96" t="s">
        <v>96</v>
      </c>
      <c r="C105" s="103" t="s">
        <v>125</v>
      </c>
      <c r="D105" s="103"/>
      <c r="E105" s="82" t="e">
        <f>电力、热力排放因子计算参考!I17</f>
        <v>#DIV/0!</v>
      </c>
      <c r="F105" s="28" t="s">
        <v>133</v>
      </c>
    </row>
    <row r="106" spans="1:6" ht="14.1" customHeight="1">
      <c r="A106" s="104"/>
      <c r="B106" s="96">
        <v>2</v>
      </c>
      <c r="C106" s="104" t="s">
        <v>134</v>
      </c>
      <c r="D106" s="104"/>
      <c r="E106" s="71"/>
      <c r="F106" s="28"/>
    </row>
    <row r="107" spans="1:6" ht="15.75" customHeight="1">
      <c r="A107" s="104"/>
      <c r="B107" s="96">
        <v>3</v>
      </c>
      <c r="C107" s="104" t="s">
        <v>126</v>
      </c>
      <c r="D107" s="104"/>
      <c r="E107" s="71"/>
      <c r="F107" s="28" t="s">
        <v>148</v>
      </c>
    </row>
    <row r="108" spans="1:6" ht="44.25" thickBot="1">
      <c r="A108" s="104"/>
      <c r="B108" s="96">
        <v>4</v>
      </c>
      <c r="C108" s="119" t="s">
        <v>97</v>
      </c>
      <c r="D108" s="119"/>
      <c r="E108" s="71"/>
      <c r="F108" s="75" t="s">
        <v>149</v>
      </c>
    </row>
    <row r="109" spans="1:6" ht="32.1" customHeight="1">
      <c r="A109" s="111" t="s">
        <v>152</v>
      </c>
      <c r="B109" s="111"/>
      <c r="C109" s="111" t="s">
        <v>127</v>
      </c>
      <c r="D109" s="111"/>
      <c r="E109" s="73" t="e">
        <f>E10+E43+E76</f>
        <v>#DIV/0!</v>
      </c>
      <c r="F109" s="70"/>
    </row>
    <row r="111" spans="1:6" ht="15.75" customHeight="1">
      <c r="A111" s="72" t="s">
        <v>99</v>
      </c>
      <c r="B111" s="2" t="s">
        <v>100</v>
      </c>
    </row>
    <row r="112" spans="1:6">
      <c r="B112" s="2" t="s">
        <v>101</v>
      </c>
    </row>
    <row r="113" spans="2:2">
      <c r="B113" s="2" t="s">
        <v>162</v>
      </c>
    </row>
    <row r="114" spans="2:2">
      <c r="B114" s="2" t="s">
        <v>102</v>
      </c>
    </row>
    <row r="115" spans="2:2">
      <c r="B115" s="2" t="s">
        <v>103</v>
      </c>
    </row>
    <row r="116" spans="2:2">
      <c r="B116" s="2" t="s">
        <v>104</v>
      </c>
    </row>
    <row r="117" spans="2:2">
      <c r="B117" s="2" t="s">
        <v>105</v>
      </c>
    </row>
    <row r="118" spans="2:2" ht="15.75" customHeight="1">
      <c r="B118" s="2" t="s">
        <v>106</v>
      </c>
    </row>
    <row r="119" spans="2:2" ht="15.75" customHeight="1"/>
    <row r="130" ht="57.75" customHeight="1"/>
  </sheetData>
  <sheetProtection formatCells="0" formatColumns="0" formatRows="0" insertColumns="0" insertRows="0" deleteColumns="0" deleteRows="0"/>
  <mergeCells count="112">
    <mergeCell ref="F65:F68"/>
    <mergeCell ref="C75:D75"/>
    <mergeCell ref="A76:A108"/>
    <mergeCell ref="C76:D76"/>
    <mergeCell ref="C77:D77"/>
    <mergeCell ref="B78:B81"/>
    <mergeCell ref="D78:D81"/>
    <mergeCell ref="F78:F81"/>
    <mergeCell ref="B82:B85"/>
    <mergeCell ref="D82:D85"/>
    <mergeCell ref="F82:F85"/>
    <mergeCell ref="B86:B89"/>
    <mergeCell ref="D86:D89"/>
    <mergeCell ref="F86:F89"/>
    <mergeCell ref="F98:F101"/>
    <mergeCell ref="C103:D103"/>
    <mergeCell ref="C104:D104"/>
    <mergeCell ref="C105:D105"/>
    <mergeCell ref="C106:D106"/>
    <mergeCell ref="C71:D71"/>
    <mergeCell ref="C108:D108"/>
    <mergeCell ref="C65:D65"/>
    <mergeCell ref="C72:D72"/>
    <mergeCell ref="C73:D73"/>
    <mergeCell ref="B45:B48"/>
    <mergeCell ref="D45:D48"/>
    <mergeCell ref="F45:F48"/>
    <mergeCell ref="B49:B52"/>
    <mergeCell ref="D49:D52"/>
    <mergeCell ref="F49:F52"/>
    <mergeCell ref="B53:B56"/>
    <mergeCell ref="D53:D56"/>
    <mergeCell ref="F53:F56"/>
    <mergeCell ref="A2:F2"/>
    <mergeCell ref="A3:B3"/>
    <mergeCell ref="C3:F3"/>
    <mergeCell ref="A4:B4"/>
    <mergeCell ref="D4:E4"/>
    <mergeCell ref="A1:F1"/>
    <mergeCell ref="A5:F5"/>
    <mergeCell ref="A7:B7"/>
    <mergeCell ref="A8:B8"/>
    <mergeCell ref="A6:B6"/>
    <mergeCell ref="C30:D30"/>
    <mergeCell ref="C43:D43"/>
    <mergeCell ref="C32:D32"/>
    <mergeCell ref="C33:D33"/>
    <mergeCell ref="C34:D34"/>
    <mergeCell ref="C35:D35"/>
    <mergeCell ref="C40:D40"/>
    <mergeCell ref="C41:D41"/>
    <mergeCell ref="C42:D42"/>
    <mergeCell ref="A109:B109"/>
    <mergeCell ref="C109:D109"/>
    <mergeCell ref="D6:E6"/>
    <mergeCell ref="D8:E8"/>
    <mergeCell ref="D20:D23"/>
    <mergeCell ref="A9:D9"/>
    <mergeCell ref="A10:A42"/>
    <mergeCell ref="C10:D10"/>
    <mergeCell ref="C11:D11"/>
    <mergeCell ref="B12:B15"/>
    <mergeCell ref="C36:D36"/>
    <mergeCell ref="C37:D37"/>
    <mergeCell ref="C38:D38"/>
    <mergeCell ref="D12:D15"/>
    <mergeCell ref="B16:B19"/>
    <mergeCell ref="D16:D19"/>
    <mergeCell ref="B20:B23"/>
    <mergeCell ref="D7:E7"/>
    <mergeCell ref="C24:D24"/>
    <mergeCell ref="C25:D25"/>
    <mergeCell ref="C26:D26"/>
    <mergeCell ref="C27:D27"/>
    <mergeCell ref="C28:D28"/>
    <mergeCell ref="C29:D29"/>
    <mergeCell ref="C74:D74"/>
    <mergeCell ref="C95:D95"/>
    <mergeCell ref="C96:D96"/>
    <mergeCell ref="C64:D64"/>
    <mergeCell ref="F32:F35"/>
    <mergeCell ref="F12:F15"/>
    <mergeCell ref="F16:F19"/>
    <mergeCell ref="F20:F23"/>
    <mergeCell ref="A43:A75"/>
    <mergeCell ref="C66:D66"/>
    <mergeCell ref="C67:D67"/>
    <mergeCell ref="C68:D68"/>
    <mergeCell ref="C31:D31"/>
    <mergeCell ref="C63:D63"/>
    <mergeCell ref="C69:D69"/>
    <mergeCell ref="C70:D70"/>
    <mergeCell ref="C62:D62"/>
    <mergeCell ref="C57:D57"/>
    <mergeCell ref="C58:D58"/>
    <mergeCell ref="C59:D59"/>
    <mergeCell ref="C60:D60"/>
    <mergeCell ref="C61:D61"/>
    <mergeCell ref="C39:D39"/>
    <mergeCell ref="C44:D44"/>
    <mergeCell ref="C100:D100"/>
    <mergeCell ref="C101:D101"/>
    <mergeCell ref="C102:D102"/>
    <mergeCell ref="C107:D107"/>
    <mergeCell ref="C97:D97"/>
    <mergeCell ref="C98:D98"/>
    <mergeCell ref="C99:D99"/>
    <mergeCell ref="C90:D90"/>
    <mergeCell ref="C91:D91"/>
    <mergeCell ref="C92:D92"/>
    <mergeCell ref="C93:D93"/>
    <mergeCell ref="C94:D94"/>
  </mergeCells>
  <phoneticPr fontId="2" type="noConversion"/>
  <printOptions horizontalCentered="1"/>
  <pageMargins left="0.59055118110236227" right="0.39370078740157483" top="0.39370078740157483" bottom="0.39370078740157483" header="0" footer="0"/>
  <pageSetup paperSize="9" scale="82" fitToHeight="0" orientation="landscape" r:id="rId1"/>
  <headerFooter>
    <oddFooter>第 &amp;P 页，共 &amp;N 页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'附录-指南缺省值'!$A$5:$A$28</xm:f>
          </x14:formula1>
          <xm:sqref>D12:D23 D45:D56 D78:D89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D1" workbookViewId="0">
      <selection activeCell="I29" sqref="I29"/>
    </sheetView>
  </sheetViews>
  <sheetFormatPr defaultColWidth="18" defaultRowHeight="15.75"/>
  <cols>
    <col min="1" max="2" width="18" style="29"/>
    <col min="3" max="3" width="18" style="62"/>
    <col min="4" max="4" width="23.875" style="62" customWidth="1"/>
    <col min="5" max="5" width="10.25" style="29" customWidth="1"/>
    <col min="6" max="7" width="18" style="29"/>
    <col min="8" max="8" width="18" style="62"/>
    <col min="9" max="9" width="30" style="62" customWidth="1"/>
    <col min="10" max="16384" width="18" style="29"/>
  </cols>
  <sheetData>
    <row r="1" spans="1:9" ht="16.5" thickBot="1"/>
    <row r="2" spans="1:9" ht="25.5" customHeight="1" thickBot="1">
      <c r="A2" s="145" t="s">
        <v>51</v>
      </c>
      <c r="B2" s="146"/>
      <c r="C2" s="146"/>
      <c r="D2" s="147"/>
      <c r="F2" s="148" t="s">
        <v>61</v>
      </c>
      <c r="G2" s="146"/>
      <c r="H2" s="146"/>
      <c r="I2" s="147"/>
    </row>
    <row r="3" spans="1:9" ht="18.75">
      <c r="A3" s="142" t="s">
        <v>52</v>
      </c>
      <c r="B3" s="30"/>
      <c r="C3" s="65" t="s">
        <v>49</v>
      </c>
      <c r="D3" s="63" t="s">
        <v>50</v>
      </c>
      <c r="F3" s="138" t="s">
        <v>52</v>
      </c>
      <c r="G3" s="30"/>
      <c r="H3" s="66" t="s">
        <v>12</v>
      </c>
      <c r="I3" s="64" t="s">
        <v>48</v>
      </c>
    </row>
    <row r="4" spans="1:9">
      <c r="A4" s="143"/>
      <c r="B4" s="31" t="s">
        <v>53</v>
      </c>
      <c r="C4" s="67"/>
      <c r="D4" s="94"/>
      <c r="F4" s="139"/>
      <c r="G4" s="31" t="s">
        <v>54</v>
      </c>
      <c r="H4" s="67"/>
      <c r="I4" s="68"/>
    </row>
    <row r="5" spans="1:9">
      <c r="A5" s="143"/>
      <c r="B5" s="31" t="s">
        <v>55</v>
      </c>
      <c r="C5" s="67"/>
      <c r="D5" s="49">
        <v>0</v>
      </c>
      <c r="F5" s="139"/>
      <c r="G5" s="31" t="s">
        <v>56</v>
      </c>
      <c r="H5" s="67"/>
      <c r="I5" s="68"/>
    </row>
    <row r="6" spans="1:9">
      <c r="A6" s="143"/>
      <c r="B6" s="31" t="s">
        <v>57</v>
      </c>
      <c r="C6" s="67"/>
      <c r="D6" s="49">
        <v>0</v>
      </c>
      <c r="F6" s="139"/>
      <c r="G6" s="31" t="s">
        <v>58</v>
      </c>
      <c r="H6" s="67"/>
      <c r="I6" s="68"/>
    </row>
    <row r="7" spans="1:9" ht="19.5" thickBot="1">
      <c r="A7" s="143"/>
      <c r="B7" s="31" t="s">
        <v>58</v>
      </c>
      <c r="C7" s="67"/>
      <c r="D7" s="68"/>
      <c r="F7" s="140"/>
      <c r="G7" s="141" t="s">
        <v>108</v>
      </c>
      <c r="H7" s="141"/>
      <c r="I7" s="69" t="e">
        <f>SUMPRODUCT(H4:H6,I4:I6)/SUM(H4:H6)</f>
        <v>#DIV/0!</v>
      </c>
    </row>
    <row r="8" spans="1:9" ht="19.5" thickBot="1">
      <c r="A8" s="144"/>
      <c r="B8" s="141" t="s">
        <v>107</v>
      </c>
      <c r="C8" s="141"/>
      <c r="D8" s="69" t="e">
        <f>SUMPRODUCT(C4:C7,D4:D7)/SUM(C4:C7)</f>
        <v>#DIV/0!</v>
      </c>
      <c r="F8" s="138" t="s">
        <v>59</v>
      </c>
      <c r="G8" s="30"/>
      <c r="H8" s="66" t="s">
        <v>12</v>
      </c>
      <c r="I8" s="64" t="s">
        <v>48</v>
      </c>
    </row>
    <row r="9" spans="1:9" ht="18.75">
      <c r="A9" s="142" t="s">
        <v>59</v>
      </c>
      <c r="B9" s="30"/>
      <c r="C9" s="65" t="s">
        <v>49</v>
      </c>
      <c r="D9" s="63" t="s">
        <v>50</v>
      </c>
      <c r="F9" s="139"/>
      <c r="G9" s="31" t="s">
        <v>54</v>
      </c>
      <c r="H9" s="67"/>
      <c r="I9" s="68"/>
    </row>
    <row r="10" spans="1:9">
      <c r="A10" s="143"/>
      <c r="B10" s="31" t="s">
        <v>53</v>
      </c>
      <c r="C10" s="67"/>
      <c r="D10" s="94"/>
      <c r="F10" s="139"/>
      <c r="G10" s="31" t="s">
        <v>56</v>
      </c>
      <c r="H10" s="67"/>
      <c r="I10" s="68"/>
    </row>
    <row r="11" spans="1:9">
      <c r="A11" s="143"/>
      <c r="B11" s="31" t="s">
        <v>55</v>
      </c>
      <c r="C11" s="67"/>
      <c r="D11" s="49">
        <v>0</v>
      </c>
      <c r="F11" s="139"/>
      <c r="G11" s="31" t="s">
        <v>58</v>
      </c>
      <c r="H11" s="67"/>
      <c r="I11" s="68"/>
    </row>
    <row r="12" spans="1:9" ht="19.5" thickBot="1">
      <c r="A12" s="143"/>
      <c r="B12" s="31" t="s">
        <v>57</v>
      </c>
      <c r="C12" s="67"/>
      <c r="D12" s="49">
        <v>0</v>
      </c>
      <c r="F12" s="140"/>
      <c r="G12" s="141" t="s">
        <v>108</v>
      </c>
      <c r="H12" s="141"/>
      <c r="I12" s="69" t="e">
        <f>SUMPRODUCT(H9:H11,I9:I11)/SUM(H9:H11)</f>
        <v>#DIV/0!</v>
      </c>
    </row>
    <row r="13" spans="1:9" ht="18.75">
      <c r="A13" s="143"/>
      <c r="B13" s="31" t="s">
        <v>58</v>
      </c>
      <c r="C13" s="67"/>
      <c r="D13" s="68"/>
      <c r="F13" s="138" t="s">
        <v>60</v>
      </c>
      <c r="G13" s="30"/>
      <c r="H13" s="66" t="s">
        <v>12</v>
      </c>
      <c r="I13" s="64" t="s">
        <v>48</v>
      </c>
    </row>
    <row r="14" spans="1:9" ht="19.5" thickBot="1">
      <c r="A14" s="144"/>
      <c r="B14" s="141" t="s">
        <v>107</v>
      </c>
      <c r="C14" s="141"/>
      <c r="D14" s="69" t="e">
        <f>SUMPRODUCT(C10:C13,D10:D13)/SUM(C10:C13)</f>
        <v>#DIV/0!</v>
      </c>
      <c r="F14" s="139"/>
      <c r="G14" s="31" t="s">
        <v>54</v>
      </c>
      <c r="H14" s="67"/>
      <c r="I14" s="68"/>
    </row>
    <row r="15" spans="1:9" ht="18.75">
      <c r="A15" s="142" t="s">
        <v>60</v>
      </c>
      <c r="B15" s="30"/>
      <c r="C15" s="65" t="s">
        <v>49</v>
      </c>
      <c r="D15" s="63" t="s">
        <v>50</v>
      </c>
      <c r="F15" s="139"/>
      <c r="G15" s="31" t="s">
        <v>56</v>
      </c>
      <c r="H15" s="67"/>
      <c r="I15" s="68"/>
    </row>
    <row r="16" spans="1:9">
      <c r="A16" s="143"/>
      <c r="B16" s="31" t="s">
        <v>53</v>
      </c>
      <c r="C16" s="67"/>
      <c r="D16" s="94"/>
      <c r="F16" s="139"/>
      <c r="G16" s="31" t="s">
        <v>58</v>
      </c>
      <c r="H16" s="67"/>
      <c r="I16" s="68"/>
    </row>
    <row r="17" spans="1:9" ht="19.5" thickBot="1">
      <c r="A17" s="143"/>
      <c r="B17" s="31" t="s">
        <v>55</v>
      </c>
      <c r="C17" s="67"/>
      <c r="D17" s="49">
        <v>0</v>
      </c>
      <c r="F17" s="140"/>
      <c r="G17" s="141" t="s">
        <v>108</v>
      </c>
      <c r="H17" s="141"/>
      <c r="I17" s="69" t="e">
        <f>SUMPRODUCT(H14:H16,I14:I16)/SUM(H14:H16)</f>
        <v>#DIV/0!</v>
      </c>
    </row>
    <row r="18" spans="1:9">
      <c r="A18" s="143"/>
      <c r="B18" s="31" t="s">
        <v>57</v>
      </c>
      <c r="C18" s="67"/>
      <c r="D18" s="49">
        <v>0</v>
      </c>
    </row>
    <row r="19" spans="1:9">
      <c r="A19" s="143"/>
      <c r="B19" s="31" t="s">
        <v>58</v>
      </c>
      <c r="C19" s="67"/>
      <c r="D19" s="68"/>
      <c r="F19" s="136" t="s">
        <v>165</v>
      </c>
      <c r="G19" s="137"/>
      <c r="H19" s="137"/>
      <c r="I19" s="137"/>
    </row>
    <row r="20" spans="1:9" ht="19.5" thickBot="1">
      <c r="A20" s="144"/>
      <c r="B20" s="141" t="s">
        <v>107</v>
      </c>
      <c r="C20" s="141"/>
      <c r="D20" s="69" t="e">
        <f>SUMPRODUCT(C16:C19,D16:D19)/SUM(C16:C19)</f>
        <v>#DIV/0!</v>
      </c>
      <c r="F20" s="137"/>
      <c r="G20" s="137"/>
      <c r="H20" s="137"/>
      <c r="I20" s="137"/>
    </row>
    <row r="21" spans="1:9">
      <c r="F21" s="137"/>
      <c r="G21" s="137"/>
      <c r="H21" s="137"/>
      <c r="I21" s="137"/>
    </row>
    <row r="22" spans="1:9">
      <c r="A22" s="136" t="s">
        <v>164</v>
      </c>
      <c r="B22" s="137"/>
      <c r="C22" s="137"/>
      <c r="D22" s="137"/>
    </row>
    <row r="23" spans="1:9">
      <c r="A23" s="137"/>
      <c r="B23" s="137"/>
      <c r="C23" s="137"/>
      <c r="D23" s="137"/>
    </row>
    <row r="24" spans="1:9">
      <c r="A24" s="137"/>
      <c r="B24" s="137"/>
      <c r="C24" s="137"/>
      <c r="D24" s="137"/>
    </row>
    <row r="25" spans="1:9">
      <c r="A25" s="137"/>
      <c r="B25" s="137"/>
      <c r="C25" s="137"/>
      <c r="D25" s="137"/>
    </row>
    <row r="31" spans="1:9" ht="5.25" customHeight="1"/>
  </sheetData>
  <sheetProtection formatCells="0" formatColumns="0" formatRows="0" insertColumns="0" insertRows="0" deleteColumns="0" deleteRows="0"/>
  <mergeCells count="16">
    <mergeCell ref="A2:D2"/>
    <mergeCell ref="F2:I2"/>
    <mergeCell ref="G7:H7"/>
    <mergeCell ref="B8:C8"/>
    <mergeCell ref="A3:A8"/>
    <mergeCell ref="A22:D25"/>
    <mergeCell ref="F19:I21"/>
    <mergeCell ref="F3:F7"/>
    <mergeCell ref="F8:F12"/>
    <mergeCell ref="G12:H12"/>
    <mergeCell ref="F13:F17"/>
    <mergeCell ref="G17:H17"/>
    <mergeCell ref="A9:A14"/>
    <mergeCell ref="B14:C14"/>
    <mergeCell ref="A15:A20"/>
    <mergeCell ref="B20:C2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50"/>
  <sheetViews>
    <sheetView topLeftCell="A4" zoomScaleNormal="100" zoomScaleSheetLayoutView="100" workbookViewId="0">
      <selection activeCell="F31" sqref="F31"/>
    </sheetView>
  </sheetViews>
  <sheetFormatPr defaultColWidth="9" defaultRowHeight="15.75"/>
  <cols>
    <col min="1" max="1" width="19.75" style="3" customWidth="1"/>
    <col min="2" max="2" width="18.125" style="4" customWidth="1"/>
    <col min="3" max="3" width="16.5" style="4" customWidth="1"/>
    <col min="4" max="4" width="13.25" style="4" customWidth="1"/>
    <col min="5" max="5" width="25.25" style="3" customWidth="1"/>
    <col min="6" max="6" width="27.625" style="3" customWidth="1"/>
    <col min="7" max="7" width="9.75" style="4" customWidth="1"/>
    <col min="8" max="8" width="21.125" style="3" customWidth="1"/>
    <col min="9" max="10" width="9" style="3"/>
    <col min="11" max="11" width="14.75" style="3" customWidth="1"/>
    <col min="12" max="16384" width="9" style="3"/>
  </cols>
  <sheetData>
    <row r="2" spans="1:9" ht="19.5" thickBot="1">
      <c r="A2" s="149" t="s">
        <v>45</v>
      </c>
      <c r="B2" s="150"/>
      <c r="C2" s="150"/>
      <c r="D2" s="150"/>
      <c r="E2" s="150"/>
      <c r="F2" s="150"/>
    </row>
    <row r="3" spans="1:9" ht="22.5" customHeight="1">
      <c r="A3" s="161" t="s">
        <v>32</v>
      </c>
      <c r="B3" s="156" t="s">
        <v>34</v>
      </c>
      <c r="C3" s="157"/>
      <c r="D3" s="157"/>
      <c r="E3" s="157"/>
      <c r="F3" s="158"/>
    </row>
    <row r="4" spans="1:9" ht="48" customHeight="1" thickBot="1">
      <c r="A4" s="162"/>
      <c r="B4" s="7" t="s">
        <v>18</v>
      </c>
      <c r="C4" s="8" t="s">
        <v>33</v>
      </c>
      <c r="D4" s="32" t="s">
        <v>62</v>
      </c>
      <c r="E4" s="159" t="s">
        <v>35</v>
      </c>
      <c r="F4" s="160"/>
      <c r="H4" s="178" t="s">
        <v>81</v>
      </c>
      <c r="I4" s="178"/>
    </row>
    <row r="5" spans="1:9" ht="16.5" customHeight="1">
      <c r="A5" s="17" t="s">
        <v>19</v>
      </c>
      <c r="B5" s="33">
        <v>20.908000000000001</v>
      </c>
      <c r="C5" s="51">
        <v>2.6370000000000001E-2</v>
      </c>
      <c r="D5" s="52" t="s">
        <v>17</v>
      </c>
      <c r="E5" s="22"/>
      <c r="F5" s="23"/>
      <c r="H5" s="24" t="s">
        <v>36</v>
      </c>
      <c r="I5" s="24" t="s">
        <v>37</v>
      </c>
    </row>
    <row r="6" spans="1:9" ht="20.100000000000001" customHeight="1">
      <c r="A6" s="20" t="s">
        <v>13</v>
      </c>
      <c r="B6" s="34">
        <v>26.7</v>
      </c>
      <c r="C6" s="35">
        <f>27.49*10^-3</f>
        <v>2.7490000000000001E-2</v>
      </c>
      <c r="D6" s="170" t="s">
        <v>80</v>
      </c>
      <c r="E6" s="163" t="s">
        <v>63</v>
      </c>
      <c r="F6" s="164"/>
      <c r="H6" s="24" t="s">
        <v>38</v>
      </c>
      <c r="I6" s="26">
        <v>0.98</v>
      </c>
    </row>
    <row r="7" spans="1:9" ht="20.100000000000001" customHeight="1">
      <c r="A7" s="18" t="s">
        <v>14</v>
      </c>
      <c r="B7" s="37">
        <v>19.57</v>
      </c>
      <c r="C7" s="38">
        <f>26.18*10^-3</f>
        <v>2.6180000000000002E-2</v>
      </c>
      <c r="D7" s="171"/>
      <c r="E7" s="163"/>
      <c r="F7" s="164"/>
      <c r="H7" s="24" t="s">
        <v>39</v>
      </c>
      <c r="I7" s="26">
        <v>0.95</v>
      </c>
    </row>
    <row r="8" spans="1:9" ht="20.100000000000001" customHeight="1">
      <c r="A8" s="19" t="s">
        <v>15</v>
      </c>
      <c r="B8" s="34">
        <v>11.9</v>
      </c>
      <c r="C8" s="35">
        <f>27.97*10^-3</f>
        <v>2.7969999999999998E-2</v>
      </c>
      <c r="D8" s="171"/>
      <c r="E8" s="165"/>
      <c r="F8" s="166"/>
      <c r="G8" s="3"/>
      <c r="H8" s="24" t="s">
        <v>40</v>
      </c>
      <c r="I8" s="26">
        <v>0.91</v>
      </c>
    </row>
    <row r="9" spans="1:9" ht="20.100000000000001" customHeight="1">
      <c r="A9" s="9" t="s">
        <v>0</v>
      </c>
      <c r="B9" s="39">
        <v>26.344000000000001</v>
      </c>
      <c r="C9" s="36">
        <f>25.41*10^-3</f>
        <v>2.5410000000000002E-2</v>
      </c>
      <c r="D9" s="171"/>
      <c r="E9" s="154"/>
      <c r="F9" s="155"/>
      <c r="G9" s="3"/>
    </row>
    <row r="10" spans="1:9" ht="20.100000000000001" customHeight="1">
      <c r="A10" s="9" t="s">
        <v>20</v>
      </c>
      <c r="B10" s="39">
        <v>8.3629999999999995</v>
      </c>
      <c r="C10" s="36" t="s">
        <v>16</v>
      </c>
      <c r="D10" s="171"/>
      <c r="E10" s="154"/>
      <c r="F10" s="155"/>
      <c r="G10" s="3"/>
    </row>
    <row r="11" spans="1:9" ht="20.100000000000001" customHeight="1">
      <c r="A11" s="9" t="s">
        <v>21</v>
      </c>
      <c r="B11" s="39">
        <v>10.454000000000001</v>
      </c>
      <c r="C11" s="36" t="s">
        <v>17</v>
      </c>
      <c r="D11" s="172"/>
      <c r="E11" s="154"/>
      <c r="F11" s="155"/>
      <c r="G11" s="3"/>
    </row>
    <row r="12" spans="1:9" ht="20.100000000000001" customHeight="1">
      <c r="A12" s="9" t="s">
        <v>1</v>
      </c>
      <c r="B12" s="39">
        <v>28.434999999999999</v>
      </c>
      <c r="C12" s="36">
        <f>29.42*10^-3</f>
        <v>2.9420000000000002E-2</v>
      </c>
      <c r="D12" s="50">
        <v>0.98</v>
      </c>
      <c r="E12" s="154"/>
      <c r="F12" s="155"/>
    </row>
    <row r="13" spans="1:9" ht="20.100000000000001" customHeight="1">
      <c r="A13" s="9" t="s">
        <v>2</v>
      </c>
      <c r="B13" s="39">
        <v>41.816000000000003</v>
      </c>
      <c r="C13" s="36">
        <f>20.08*10^-3</f>
        <v>2.0079999999999997E-2</v>
      </c>
      <c r="D13" s="50">
        <v>0.99</v>
      </c>
      <c r="E13" s="154"/>
      <c r="F13" s="155"/>
    </row>
    <row r="14" spans="1:9" ht="20.100000000000001" customHeight="1">
      <c r="A14" s="9" t="s">
        <v>3</v>
      </c>
      <c r="B14" s="39">
        <v>41.816000000000003</v>
      </c>
      <c r="C14" s="36">
        <f>21.1*10^-3</f>
        <v>2.1100000000000001E-2</v>
      </c>
      <c r="D14" s="50">
        <v>0.99</v>
      </c>
      <c r="E14" s="154"/>
      <c r="F14" s="155"/>
    </row>
    <row r="15" spans="1:9" ht="20.100000000000001" customHeight="1">
      <c r="A15" s="9" t="s">
        <v>4</v>
      </c>
      <c r="B15" s="39">
        <v>43.07</v>
      </c>
      <c r="C15" s="36">
        <f>18.9*10^-3</f>
        <v>1.89E-2</v>
      </c>
      <c r="D15" s="50">
        <v>0.99</v>
      </c>
      <c r="E15" s="154"/>
      <c r="F15" s="155"/>
    </row>
    <row r="16" spans="1:9" ht="20.100000000000001" customHeight="1">
      <c r="A16" s="9" t="s">
        <v>41</v>
      </c>
      <c r="B16" s="39">
        <v>43.07</v>
      </c>
      <c r="C16" s="36">
        <v>1.941E-2</v>
      </c>
      <c r="D16" s="50">
        <v>0.99</v>
      </c>
      <c r="E16" s="154"/>
      <c r="F16" s="155"/>
    </row>
    <row r="17" spans="1:6" ht="20.100000000000001" customHeight="1">
      <c r="A17" s="9" t="s">
        <v>22</v>
      </c>
      <c r="B17" s="39">
        <v>42.652000000000001</v>
      </c>
      <c r="C17" s="36">
        <v>2.0199999999999999E-2</v>
      </c>
      <c r="D17" s="50">
        <v>0.99</v>
      </c>
      <c r="E17" s="154"/>
      <c r="F17" s="155"/>
    </row>
    <row r="18" spans="1:6" ht="20.100000000000001" customHeight="1">
      <c r="A18" s="9" t="s">
        <v>23</v>
      </c>
      <c r="B18" s="39">
        <v>50.179000000000002</v>
      </c>
      <c r="C18" s="36">
        <v>1.6959999999999999E-2</v>
      </c>
      <c r="D18" s="50">
        <v>0.995</v>
      </c>
      <c r="E18" s="154"/>
      <c r="F18" s="155"/>
    </row>
    <row r="19" spans="1:6" ht="20.100000000000001" customHeight="1">
      <c r="A19" s="9" t="s">
        <v>24</v>
      </c>
      <c r="B19" s="39">
        <v>45.997999999999998</v>
      </c>
      <c r="C19" s="36">
        <v>1.8200000000000001E-2</v>
      </c>
      <c r="D19" s="50">
        <v>0.995</v>
      </c>
      <c r="E19" s="154"/>
      <c r="F19" s="155"/>
    </row>
    <row r="20" spans="1:6" ht="20.100000000000001" customHeight="1">
      <c r="A20" s="9" t="s">
        <v>25</v>
      </c>
      <c r="B20" s="39">
        <v>389.31</v>
      </c>
      <c r="C20" s="36">
        <v>1.532E-2</v>
      </c>
      <c r="D20" s="50">
        <v>0.995</v>
      </c>
      <c r="E20" s="154"/>
      <c r="F20" s="155"/>
    </row>
    <row r="21" spans="1:6" ht="20.100000000000001" customHeight="1">
      <c r="A21" s="9" t="s">
        <v>42</v>
      </c>
      <c r="B21" s="39">
        <v>173.54</v>
      </c>
      <c r="C21" s="36">
        <v>1.358E-2</v>
      </c>
      <c r="D21" s="50">
        <v>0.995</v>
      </c>
      <c r="E21" s="154"/>
      <c r="F21" s="155"/>
    </row>
    <row r="22" spans="1:6" ht="20.100000000000001" customHeight="1">
      <c r="A22" s="9" t="s">
        <v>26</v>
      </c>
      <c r="B22" s="39">
        <v>52.27</v>
      </c>
      <c r="C22" s="36" t="s">
        <v>17</v>
      </c>
      <c r="D22" s="50">
        <v>0.995</v>
      </c>
      <c r="E22" s="154"/>
      <c r="F22" s="155"/>
    </row>
    <row r="23" spans="1:6" ht="20.100000000000001" customHeight="1">
      <c r="A23" s="9" t="s">
        <v>27</v>
      </c>
      <c r="B23" s="39">
        <v>192.35</v>
      </c>
      <c r="C23" s="36" t="s">
        <v>17</v>
      </c>
      <c r="D23" s="50">
        <v>0.995</v>
      </c>
      <c r="E23" s="154"/>
      <c r="F23" s="155"/>
    </row>
    <row r="24" spans="1:6" ht="20.100000000000001" customHeight="1">
      <c r="A24" s="9" t="s">
        <v>43</v>
      </c>
      <c r="B24" s="39">
        <v>355.44</v>
      </c>
      <c r="C24" s="36" t="s">
        <v>17</v>
      </c>
      <c r="D24" s="50">
        <v>0.995</v>
      </c>
      <c r="E24" s="154"/>
      <c r="F24" s="155"/>
    </row>
    <row r="25" spans="1:6" ht="20.100000000000001" customHeight="1">
      <c r="A25" s="9" t="s">
        <v>28</v>
      </c>
      <c r="B25" s="39">
        <v>163.08000000000001</v>
      </c>
      <c r="C25" s="36" t="s">
        <v>17</v>
      </c>
      <c r="D25" s="50">
        <v>0.995</v>
      </c>
      <c r="E25" s="154"/>
      <c r="F25" s="155"/>
    </row>
    <row r="26" spans="1:6" ht="20.100000000000001" customHeight="1">
      <c r="A26" s="21" t="s">
        <v>29</v>
      </c>
      <c r="B26" s="40">
        <v>150.54</v>
      </c>
      <c r="C26" s="36" t="s">
        <v>17</v>
      </c>
      <c r="D26" s="41">
        <v>0.995</v>
      </c>
      <c r="E26" s="154"/>
      <c r="F26" s="155"/>
    </row>
    <row r="27" spans="1:6" ht="33" customHeight="1">
      <c r="A27" s="9" t="s">
        <v>30</v>
      </c>
      <c r="B27" s="40">
        <v>104.54</v>
      </c>
      <c r="C27" s="42">
        <v>1.2200000000000001E-2</v>
      </c>
      <c r="D27" s="41">
        <v>0.995</v>
      </c>
      <c r="E27" s="181" t="s">
        <v>64</v>
      </c>
      <c r="F27" s="182"/>
    </row>
    <row r="28" spans="1:6" ht="33" customHeight="1" thickBot="1">
      <c r="A28" s="10" t="s">
        <v>31</v>
      </c>
      <c r="B28" s="43">
        <v>33.453000000000003</v>
      </c>
      <c r="C28" s="44">
        <v>2.1999999999999999E-2</v>
      </c>
      <c r="D28" s="45">
        <v>0.99</v>
      </c>
      <c r="E28" s="179" t="s">
        <v>65</v>
      </c>
      <c r="F28" s="180"/>
    </row>
    <row r="29" spans="1:6" ht="18.75">
      <c r="A29" s="6"/>
    </row>
    <row r="30" spans="1:6" ht="54" customHeight="1">
      <c r="A30" s="173" t="s">
        <v>66</v>
      </c>
      <c r="B30" s="173"/>
      <c r="C30" s="173"/>
      <c r="D30" s="173"/>
      <c r="E30" s="173"/>
      <c r="F30" s="173"/>
    </row>
    <row r="31" spans="1:6">
      <c r="A31" s="53"/>
      <c r="B31" s="46"/>
      <c r="C31" s="47"/>
      <c r="D31" s="47"/>
      <c r="E31" s="25"/>
    </row>
    <row r="32" spans="1:6" ht="19.5" thickBot="1">
      <c r="A32" s="149" t="s">
        <v>46</v>
      </c>
      <c r="B32" s="150"/>
      <c r="C32" s="150"/>
      <c r="D32" s="150"/>
      <c r="E32" s="25"/>
    </row>
    <row r="33" spans="1:7" ht="16.5" thickBot="1">
      <c r="A33" s="175" t="s">
        <v>47</v>
      </c>
      <c r="B33" s="176"/>
      <c r="C33" s="176"/>
      <c r="D33" s="177"/>
    </row>
    <row r="34" spans="1:7">
      <c r="A34" s="11" t="s">
        <v>5</v>
      </c>
      <c r="B34" s="12">
        <v>2010</v>
      </c>
      <c r="C34" s="12">
        <v>2011</v>
      </c>
      <c r="D34" s="13" t="s">
        <v>11</v>
      </c>
    </row>
    <row r="35" spans="1:7" ht="16.5" thickBot="1">
      <c r="A35" s="14" t="s">
        <v>6</v>
      </c>
      <c r="B35" s="15">
        <v>0.59599999999999997</v>
      </c>
      <c r="C35" s="15">
        <v>0.57479999999999998</v>
      </c>
      <c r="D35" s="16">
        <v>0.52710000000000001</v>
      </c>
    </row>
    <row r="36" spans="1:7" ht="18.75">
      <c r="A36" s="151" t="s">
        <v>44</v>
      </c>
      <c r="B36" s="152"/>
      <c r="C36" s="152"/>
      <c r="D36" s="153"/>
      <c r="E36" s="54"/>
      <c r="G36" s="1"/>
    </row>
    <row r="37" spans="1:7" ht="16.5" thickBot="1">
      <c r="A37" s="167">
        <v>0.11</v>
      </c>
      <c r="B37" s="168"/>
      <c r="C37" s="168"/>
      <c r="D37" s="169"/>
      <c r="E37" s="55"/>
      <c r="G37" s="48"/>
    </row>
    <row r="38" spans="1:7">
      <c r="A38" s="53"/>
      <c r="B38" s="46"/>
      <c r="C38" s="47"/>
      <c r="D38" s="47"/>
      <c r="G38" s="48"/>
    </row>
    <row r="39" spans="1:7">
      <c r="G39" s="56"/>
    </row>
    <row r="40" spans="1:7">
      <c r="G40" s="56"/>
    </row>
    <row r="41" spans="1:7">
      <c r="G41" s="56"/>
    </row>
    <row r="42" spans="1:7" ht="18" thickBot="1">
      <c r="A42" s="174" t="s">
        <v>67</v>
      </c>
      <c r="B42" s="174"/>
      <c r="C42" s="174"/>
      <c r="D42" s="174"/>
      <c r="E42" s="174"/>
      <c r="G42" s="56"/>
    </row>
    <row r="43" spans="1:7" ht="19.5" thickBot="1">
      <c r="A43" s="57" t="s">
        <v>68</v>
      </c>
      <c r="B43" s="57" t="s">
        <v>69</v>
      </c>
      <c r="C43" s="57" t="s">
        <v>70</v>
      </c>
      <c r="D43" s="58" t="s">
        <v>71</v>
      </c>
      <c r="E43" s="58" t="s">
        <v>72</v>
      </c>
      <c r="G43" s="56"/>
    </row>
    <row r="44" spans="1:7" ht="17.25" thickBot="1">
      <c r="A44" s="57" t="s">
        <v>73</v>
      </c>
      <c r="B44" s="59">
        <v>40.200000000000003</v>
      </c>
      <c r="C44" s="60">
        <v>7.3999999999999996E-2</v>
      </c>
      <c r="D44" s="57">
        <v>100</v>
      </c>
      <c r="E44" s="57">
        <v>0</v>
      </c>
      <c r="G44" s="56"/>
    </row>
    <row r="45" spans="1:7" ht="17.25" thickBot="1">
      <c r="A45" s="57" t="s">
        <v>74</v>
      </c>
      <c r="B45" s="59">
        <v>31.4</v>
      </c>
      <c r="C45" s="60">
        <v>8.5000000000000006E-2</v>
      </c>
      <c r="D45" s="57">
        <v>20</v>
      </c>
      <c r="E45" s="57">
        <v>80</v>
      </c>
    </row>
    <row r="46" spans="1:7" ht="17.25" thickBot="1">
      <c r="A46" s="57" t="s">
        <v>75</v>
      </c>
      <c r="B46" s="59">
        <v>50.8</v>
      </c>
      <c r="C46" s="60">
        <v>7.4999999999999997E-2</v>
      </c>
      <c r="D46" s="57">
        <v>100</v>
      </c>
      <c r="E46" s="57">
        <v>0</v>
      </c>
    </row>
    <row r="47" spans="1:7" ht="17.25" thickBot="1">
      <c r="A47" s="57" t="s">
        <v>76</v>
      </c>
      <c r="B47" s="59">
        <v>51.5</v>
      </c>
      <c r="C47" s="60">
        <v>7.3999999999999996E-2</v>
      </c>
      <c r="D47" s="57">
        <v>80</v>
      </c>
      <c r="E47" s="57">
        <v>20</v>
      </c>
    </row>
    <row r="48" spans="1:7" ht="17.25" thickBot="1">
      <c r="A48" s="57" t="s">
        <v>77</v>
      </c>
      <c r="B48" s="59">
        <v>29</v>
      </c>
      <c r="C48" s="60">
        <v>0.11</v>
      </c>
      <c r="D48" s="57">
        <v>20</v>
      </c>
      <c r="E48" s="57">
        <v>80</v>
      </c>
    </row>
    <row r="49" spans="1:5" ht="17.25" thickBot="1">
      <c r="A49" s="57" t="s">
        <v>78</v>
      </c>
      <c r="B49" s="59">
        <v>32.6</v>
      </c>
      <c r="C49" s="60">
        <v>8.3000000000000004E-2</v>
      </c>
      <c r="D49" s="57">
        <v>100</v>
      </c>
      <c r="E49" s="57">
        <v>0</v>
      </c>
    </row>
    <row r="50" spans="1:5" ht="16.5">
      <c r="A50" s="61" t="s">
        <v>79</v>
      </c>
      <c r="B50" s="62"/>
      <c r="C50" s="62"/>
      <c r="D50" s="29"/>
    </row>
  </sheetData>
  <sheetProtection formatCells="0" formatColumns="0" formatRows="0" insertColumns="0" insertRows="0" insertHyperlinks="0" deleteColumns="0" deleteRows="0"/>
  <mergeCells count="33">
    <mergeCell ref="H4:I4"/>
    <mergeCell ref="E9:F9"/>
    <mergeCell ref="E10:F10"/>
    <mergeCell ref="E11:F11"/>
    <mergeCell ref="E28:F28"/>
    <mergeCell ref="E23:F23"/>
    <mergeCell ref="E24:F24"/>
    <mergeCell ref="E25:F25"/>
    <mergeCell ref="E27:F27"/>
    <mergeCell ref="E26:F26"/>
    <mergeCell ref="E18:F18"/>
    <mergeCell ref="E19:F19"/>
    <mergeCell ref="E20:F20"/>
    <mergeCell ref="A37:D37"/>
    <mergeCell ref="D6:D11"/>
    <mergeCell ref="A30:F30"/>
    <mergeCell ref="A42:E42"/>
    <mergeCell ref="A33:D33"/>
    <mergeCell ref="E21:F21"/>
    <mergeCell ref="A2:F2"/>
    <mergeCell ref="A36:D36"/>
    <mergeCell ref="A32:D32"/>
    <mergeCell ref="E13:F13"/>
    <mergeCell ref="E14:F14"/>
    <mergeCell ref="E15:F15"/>
    <mergeCell ref="E16:F16"/>
    <mergeCell ref="B3:F3"/>
    <mergeCell ref="E4:F4"/>
    <mergeCell ref="E12:F12"/>
    <mergeCell ref="A3:A4"/>
    <mergeCell ref="E6:F8"/>
    <mergeCell ref="E22:F22"/>
    <mergeCell ref="E17:F17"/>
  </mergeCells>
  <phoneticPr fontId="2" type="noConversion"/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95" orientation="landscape" r:id="rId1"/>
  <colBreaks count="1" manualBreakCount="1">
    <brk id="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总表</vt:lpstr>
      <vt:lpstr>电力、热力排放因子计算参考</vt:lpstr>
      <vt:lpstr>附录-指南缺省值</vt:lpstr>
      <vt:lpstr>'附录-指南缺省值'!Print_Area</vt:lpstr>
      <vt:lpstr>'附录-指南缺省值'!Print_Titles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revision/>
  <cp:lastPrinted>2018-02-23T07:20:55Z</cp:lastPrinted>
  <dcterms:created xsi:type="dcterms:W3CDTF">2015-11-27T00:56:09Z</dcterms:created>
  <dcterms:modified xsi:type="dcterms:W3CDTF">2018-02-23T07:20:59Z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